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ԱՆԱՀԻՏ 2026թ․\Կոմունալ\2026թ․ Թվով 4 բակերի բարեկարգում\Ծավալաթերթ,նախահաշիվ,փորձաքննություն\Անդրանիկ 57 և 47\"/>
    </mc:Choice>
  </mc:AlternateContent>
  <xr:revisionPtr revIDLastSave="0" documentId="13_ncr:1_{83B1957F-B23C-4BDA-8E92-F05B53285A5A}" xr6:coauthVersionLast="47" xr6:coauthVersionMax="47" xr10:uidLastSave="{00000000-0000-0000-0000-000000000000}"/>
  <bookViews>
    <workbookView xWindow="-120" yWindow="-120" windowWidth="29040" windowHeight="15720" firstSheet="7" activeTab="7" xr2:uid="{00000000-000D-0000-FFFF-FFFF00000000}"/>
  </bookViews>
  <sheets>
    <sheet name="Բացատրագիր" sheetId="6" state="veryHidden" r:id="rId1"/>
    <sheet name="Բլանկ" sheetId="3" state="hidden" r:id="rId2"/>
    <sheet name="pojasn arm" sheetId="73" state="hidden" r:id="rId3"/>
    <sheet name="poyasn rus  " sheetId="75" state="hidden" r:id="rId4"/>
    <sheet name="MAL-ANDRANIK-57-47" sheetId="102" state="hidden" r:id="rId5"/>
    <sheet name="1" sheetId="89" state="hidden" r:id="rId6"/>
    <sheet name="2" sheetId="104" state="hidden" r:id="rId7"/>
    <sheet name=" sm-ob" sheetId="105" r:id="rId8"/>
  </sheets>
  <externalReferences>
    <externalReference r:id="rId9"/>
  </externalReferences>
  <definedNames>
    <definedName name="_24" localSheetId="7">'[1]Gaz2-6'!#REF!</definedName>
    <definedName name="_24" localSheetId="5">'[1]Gaz2-6'!#REF!</definedName>
    <definedName name="_24" localSheetId="6">'[1]Gaz2-6'!#REF!</definedName>
    <definedName name="_24" localSheetId="4">'[1]Gaz2-6'!#REF!</definedName>
    <definedName name="_24" localSheetId="2">'[1]Gaz2-6'!#REF!</definedName>
    <definedName name="_24" localSheetId="3">'[1]Gaz2-6'!#REF!</definedName>
    <definedName name="_24">'[1]Gaz2-6'!#REF!</definedName>
    <definedName name="_xlnm.Print_Titles" localSheetId="7">' sm-ob'!$10:$10</definedName>
    <definedName name="_xlnm.Print_Titles" localSheetId="5">'1'!$20:$20</definedName>
    <definedName name="_xlnm.Print_Titles" localSheetId="6">'2'!$20:$20</definedName>
    <definedName name="_xlnm.Print_Titles" localSheetId="1">Բլանկ!$9:$9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05" l="1"/>
  <c r="E71" i="105" l="1"/>
  <c r="E69" i="105"/>
  <c r="E89" i="105"/>
  <c r="E129" i="105"/>
  <c r="E198" i="105" l="1"/>
  <c r="E145" i="105"/>
  <c r="F145" i="105" s="1"/>
  <c r="E143" i="105"/>
  <c r="F143" i="105" s="1"/>
  <c r="E142" i="105"/>
  <c r="F142" i="105" s="1"/>
  <c r="E141" i="105"/>
  <c r="F141" i="105" s="1"/>
  <c r="E137" i="105"/>
  <c r="E135" i="105"/>
  <c r="E133" i="105"/>
  <c r="E131" i="105"/>
  <c r="E127" i="105"/>
  <c r="E125" i="105"/>
  <c r="E123" i="105"/>
  <c r="E119" i="105"/>
  <c r="E117" i="105"/>
  <c r="E115" i="105"/>
  <c r="E113" i="105"/>
  <c r="E111" i="105"/>
  <c r="E109" i="105"/>
  <c r="E107" i="105"/>
  <c r="E105" i="105"/>
  <c r="E101" i="105"/>
  <c r="F101" i="105" s="1"/>
  <c r="E99" i="105"/>
  <c r="F99" i="105" s="1"/>
  <c r="E97" i="105"/>
  <c r="F97" i="105" s="1"/>
  <c r="E95" i="105"/>
  <c r="F95" i="105" s="1"/>
  <c r="E93" i="105"/>
  <c r="F93" i="105" s="1"/>
  <c r="E91" i="105"/>
  <c r="F91" i="105" s="1"/>
  <c r="F89" i="105"/>
  <c r="E87" i="105"/>
  <c r="F87" i="105" s="1"/>
  <c r="E85" i="105"/>
  <c r="E83" i="105"/>
  <c r="F83" i="105" s="1"/>
  <c r="F71" i="105"/>
  <c r="F69" i="105"/>
  <c r="E67" i="105"/>
  <c r="F67" i="105" s="1"/>
  <c r="E65" i="105"/>
  <c r="F65" i="105" s="1"/>
  <c r="E63" i="105"/>
  <c r="F63" i="105" s="1"/>
  <c r="E61" i="105"/>
  <c r="F61" i="105" s="1"/>
  <c r="E59" i="105"/>
  <c r="F59" i="105" s="1"/>
  <c r="E57" i="105"/>
  <c r="F57" i="105" s="1"/>
  <c r="E54" i="105"/>
  <c r="F54" i="105" s="1"/>
  <c r="E52" i="105"/>
  <c r="F52" i="105" s="1"/>
  <c r="E50" i="105"/>
  <c r="F50" i="105" s="1"/>
  <c r="F147" i="105" l="1"/>
  <c r="F148" i="105" s="1"/>
  <c r="F223" i="105" s="1"/>
  <c r="E19" i="105" l="1"/>
  <c r="F19" i="105" s="1"/>
  <c r="E21" i="105"/>
  <c r="F21" i="105" s="1"/>
  <c r="E217" i="105" l="1"/>
  <c r="F217" i="105" s="1"/>
  <c r="E213" i="105"/>
  <c r="F213" i="105" s="1"/>
  <c r="E210" i="105"/>
  <c r="F210" i="105" s="1"/>
  <c r="E202" i="105"/>
  <c r="F202" i="105" s="1"/>
  <c r="E200" i="105"/>
  <c r="F200" i="105" s="1"/>
  <c r="F198" i="105"/>
  <c r="E188" i="105"/>
  <c r="F188" i="105" s="1"/>
  <c r="E186" i="105"/>
  <c r="F186" i="105" s="1"/>
  <c r="E184" i="105"/>
  <c r="F184" i="105" s="1"/>
  <c r="E176" i="105"/>
  <c r="F176" i="105" s="1"/>
  <c r="E174" i="105"/>
  <c r="F174" i="105" s="1"/>
  <c r="E172" i="105"/>
  <c r="F172" i="105" s="1"/>
  <c r="E164" i="105"/>
  <c r="F164" i="105" s="1"/>
  <c r="E162" i="105"/>
  <c r="F162" i="105" s="1"/>
  <c r="E160" i="105"/>
  <c r="F160" i="105" s="1"/>
  <c r="F137" i="105"/>
  <c r="F135" i="105"/>
  <c r="F133" i="105"/>
  <c r="F125" i="105"/>
  <c r="F123" i="105"/>
  <c r="F119" i="105"/>
  <c r="F111" i="105"/>
  <c r="F109" i="105"/>
  <c r="F107" i="105"/>
  <c r="E79" i="105"/>
  <c r="F79" i="105" s="1"/>
  <c r="E77" i="105"/>
  <c r="F77" i="105" s="1"/>
  <c r="E75" i="105"/>
  <c r="F75" i="105" s="1"/>
  <c r="E48" i="105"/>
  <c r="F48" i="105" s="1"/>
  <c r="E45" i="105"/>
  <c r="F45" i="105" s="1"/>
  <c r="E37" i="105"/>
  <c r="F37" i="105" s="1"/>
  <c r="E35" i="105"/>
  <c r="F35" i="105" s="1"/>
  <c r="E33" i="105"/>
  <c r="F33" i="105" s="1"/>
  <c r="E23" i="105"/>
  <c r="F23" i="105" s="1"/>
  <c r="E17" i="105"/>
  <c r="F17" i="105" s="1"/>
  <c r="E216" i="105"/>
  <c r="F216" i="105" s="1"/>
  <c r="E25" i="105" l="1"/>
  <c r="F25" i="105" s="1"/>
  <c r="E39" i="105"/>
  <c r="F39" i="105" s="1"/>
  <c r="F113" i="105"/>
  <c r="F127" i="105"/>
  <c r="E179" i="105"/>
  <c r="F179" i="105" s="1"/>
  <c r="E156" i="105"/>
  <c r="F156" i="105" s="1"/>
  <c r="E168" i="105"/>
  <c r="F168" i="105" s="1"/>
  <c r="E180" i="105"/>
  <c r="F180" i="105" s="1"/>
  <c r="E194" i="105"/>
  <c r="F194" i="105" s="1"/>
  <c r="E206" i="105"/>
  <c r="F206" i="105" s="1"/>
  <c r="E215" i="105"/>
  <c r="F215" i="105" s="1"/>
  <c r="E15" i="105"/>
  <c r="F15" i="105" s="1"/>
  <c r="E31" i="105"/>
  <c r="F31" i="105" s="1"/>
  <c r="E43" i="105"/>
  <c r="F43" i="105" s="1"/>
  <c r="E73" i="105"/>
  <c r="F73" i="105" s="1"/>
  <c r="F105" i="105"/>
  <c r="F117" i="105"/>
  <c r="F131" i="105"/>
  <c r="E166" i="105"/>
  <c r="F166" i="105" s="1"/>
  <c r="E192" i="105"/>
  <c r="F192" i="105" s="1"/>
  <c r="E204" i="105"/>
  <c r="F204" i="105" s="1"/>
  <c r="E214" i="105"/>
  <c r="F214" i="105" s="1"/>
  <c r="E27" i="105"/>
  <c r="F27" i="105" s="1"/>
  <c r="E41" i="105"/>
  <c r="F41" i="105" s="1"/>
  <c r="F85" i="105"/>
  <c r="F115" i="105"/>
  <c r="F129" i="105"/>
  <c r="E158" i="105"/>
  <c r="F158" i="105" s="1"/>
  <c r="E170" i="105"/>
  <c r="F170" i="105" s="1"/>
  <c r="E182" i="105"/>
  <c r="F182" i="105" s="1"/>
  <c r="E196" i="105"/>
  <c r="F196" i="105" s="1"/>
  <c r="E208" i="105"/>
  <c r="F208" i="105" s="1"/>
  <c r="F139" i="105" l="1"/>
  <c r="F218" i="105"/>
  <c r="P104" i="104"/>
  <c r="P103" i="104"/>
  <c r="P102" i="104"/>
  <c r="P101" i="104"/>
  <c r="P100" i="104"/>
  <c r="S99" i="104"/>
  <c r="R99" i="104"/>
  <c r="J99" i="104"/>
  <c r="T99" i="104" s="1"/>
  <c r="I99" i="104"/>
  <c r="G99" i="104"/>
  <c r="P97" i="104"/>
  <c r="S96" i="104"/>
  <c r="R96" i="104"/>
  <c r="J96" i="104"/>
  <c r="T96" i="104" s="1"/>
  <c r="I96" i="104"/>
  <c r="G96" i="104"/>
  <c r="P94" i="104"/>
  <c r="T93" i="104"/>
  <c r="S93" i="104"/>
  <c r="R93" i="104"/>
  <c r="J93" i="104"/>
  <c r="I93" i="104"/>
  <c r="G93" i="104"/>
  <c r="K93" i="104" s="1"/>
  <c r="L93" i="104" s="1"/>
  <c r="P91" i="104"/>
  <c r="T90" i="104"/>
  <c r="S90" i="104"/>
  <c r="R90" i="104"/>
  <c r="J90" i="104"/>
  <c r="I90" i="104"/>
  <c r="G90" i="104"/>
  <c r="P88" i="104"/>
  <c r="S87" i="104"/>
  <c r="R87" i="104"/>
  <c r="J87" i="104"/>
  <c r="T87" i="104" s="1"/>
  <c r="I87" i="104"/>
  <c r="G87" i="104"/>
  <c r="S85" i="104"/>
  <c r="R85" i="104"/>
  <c r="J85" i="104"/>
  <c r="T85" i="104" s="1"/>
  <c r="I85" i="104"/>
  <c r="G85" i="104"/>
  <c r="K85" i="104" s="1"/>
  <c r="L85" i="104" s="1"/>
  <c r="T83" i="104"/>
  <c r="S83" i="104"/>
  <c r="R83" i="104"/>
  <c r="J83" i="104"/>
  <c r="I83" i="104"/>
  <c r="G83" i="104"/>
  <c r="S81" i="104"/>
  <c r="R81" i="104"/>
  <c r="J81" i="104"/>
  <c r="T81" i="104" s="1"/>
  <c r="I81" i="104"/>
  <c r="G81" i="104"/>
  <c r="S79" i="104"/>
  <c r="R79" i="104"/>
  <c r="J79" i="104"/>
  <c r="T79" i="104" s="1"/>
  <c r="I79" i="104"/>
  <c r="G79" i="104"/>
  <c r="K79" i="104" s="1"/>
  <c r="L79" i="104" s="1"/>
  <c r="P77" i="104"/>
  <c r="T76" i="104"/>
  <c r="S76" i="104"/>
  <c r="R76" i="104"/>
  <c r="J76" i="104"/>
  <c r="I76" i="104"/>
  <c r="G76" i="104"/>
  <c r="S74" i="104"/>
  <c r="R74" i="104"/>
  <c r="J74" i="104"/>
  <c r="T74" i="104" s="1"/>
  <c r="I74" i="104"/>
  <c r="G74" i="104"/>
  <c r="T72" i="104"/>
  <c r="S72" i="104"/>
  <c r="R72" i="104"/>
  <c r="P70" i="104"/>
  <c r="S69" i="104"/>
  <c r="R69" i="104"/>
  <c r="J69" i="104"/>
  <c r="T69" i="104" s="1"/>
  <c r="I69" i="104"/>
  <c r="G69" i="104"/>
  <c r="P67" i="104"/>
  <c r="P66" i="104"/>
  <c r="S65" i="104"/>
  <c r="R65" i="104"/>
  <c r="J65" i="104"/>
  <c r="T65" i="104" s="1"/>
  <c r="I65" i="104"/>
  <c r="G65" i="104"/>
  <c r="P63" i="104"/>
  <c r="S62" i="104"/>
  <c r="R62" i="104"/>
  <c r="J62" i="104"/>
  <c r="T62" i="104" s="1"/>
  <c r="I62" i="104"/>
  <c r="G62" i="104"/>
  <c r="P60" i="104"/>
  <c r="T59" i="104"/>
  <c r="S59" i="104"/>
  <c r="R59" i="104"/>
  <c r="J59" i="104"/>
  <c r="I59" i="104"/>
  <c r="G59" i="104"/>
  <c r="K59" i="104" s="1"/>
  <c r="L59" i="104" s="1"/>
  <c r="P57" i="104"/>
  <c r="P56" i="104"/>
  <c r="S55" i="104"/>
  <c r="R55" i="104"/>
  <c r="J55" i="104"/>
  <c r="T55" i="104" s="1"/>
  <c r="I55" i="104"/>
  <c r="G55" i="104"/>
  <c r="P53" i="104"/>
  <c r="P52" i="104"/>
  <c r="P51" i="104"/>
  <c r="S50" i="104"/>
  <c r="R50" i="104"/>
  <c r="J50" i="104"/>
  <c r="T50" i="104" s="1"/>
  <c r="I50" i="104"/>
  <c r="G50" i="104"/>
  <c r="K50" i="104" s="1"/>
  <c r="L50" i="104" s="1"/>
  <c r="P48" i="104"/>
  <c r="P47" i="104"/>
  <c r="P46" i="104"/>
  <c r="S45" i="104"/>
  <c r="R45" i="104"/>
  <c r="J45" i="104"/>
  <c r="K45" i="104" s="1"/>
  <c r="L45" i="104" s="1"/>
  <c r="I45" i="104"/>
  <c r="G45" i="104"/>
  <c r="S43" i="104"/>
  <c r="R43" i="104"/>
  <c r="J43" i="104"/>
  <c r="T43" i="104" s="1"/>
  <c r="I43" i="104"/>
  <c r="G43" i="104"/>
  <c r="K43" i="104" s="1"/>
  <c r="L43" i="104" s="1"/>
  <c r="T41" i="104"/>
  <c r="S41" i="104"/>
  <c r="R41" i="104"/>
  <c r="J41" i="104"/>
  <c r="I41" i="104"/>
  <c r="G41" i="104"/>
  <c r="K41" i="104" s="1"/>
  <c r="L41" i="104" s="1"/>
  <c r="S39" i="104"/>
  <c r="R39" i="104"/>
  <c r="J39" i="104"/>
  <c r="T39" i="104" s="1"/>
  <c r="I39" i="104"/>
  <c r="G39" i="104"/>
  <c r="S37" i="104"/>
  <c r="R37" i="104"/>
  <c r="J37" i="104"/>
  <c r="T37" i="104" s="1"/>
  <c r="I37" i="104"/>
  <c r="G37" i="104"/>
  <c r="K37" i="104" s="1"/>
  <c r="L37" i="104" s="1"/>
  <c r="P35" i="104"/>
  <c r="T34" i="104"/>
  <c r="S34" i="104"/>
  <c r="R34" i="104"/>
  <c r="J34" i="104"/>
  <c r="I34" i="104"/>
  <c r="G34" i="104"/>
  <c r="K34" i="104" s="1"/>
  <c r="L34" i="104" s="1"/>
  <c r="P32" i="104"/>
  <c r="T31" i="104"/>
  <c r="S31" i="104"/>
  <c r="R31" i="104"/>
  <c r="J31" i="104"/>
  <c r="I31" i="104"/>
  <c r="G31" i="104"/>
  <c r="P29" i="104"/>
  <c r="S28" i="104"/>
  <c r="R28" i="104"/>
  <c r="J28" i="104"/>
  <c r="T28" i="104" s="1"/>
  <c r="I28" i="104"/>
  <c r="K28" i="104" s="1"/>
  <c r="L28" i="104" s="1"/>
  <c r="G28" i="104"/>
  <c r="P26" i="104"/>
  <c r="S25" i="104"/>
  <c r="R25" i="104"/>
  <c r="J25" i="104"/>
  <c r="T25" i="104" s="1"/>
  <c r="I25" i="104"/>
  <c r="G25" i="104"/>
  <c r="T23" i="104"/>
  <c r="S23" i="104"/>
  <c r="R23" i="104"/>
  <c r="J23" i="104"/>
  <c r="I23" i="104"/>
  <c r="G23" i="104"/>
  <c r="K23" i="104" s="1"/>
  <c r="L23" i="104" s="1"/>
  <c r="T21" i="104"/>
  <c r="S21" i="104"/>
  <c r="S106" i="104" s="1"/>
  <c r="L110" i="104" s="1"/>
  <c r="R21" i="104"/>
  <c r="K90" i="104" l="1"/>
  <c r="L90" i="104" s="1"/>
  <c r="K81" i="104"/>
  <c r="L81" i="104" s="1"/>
  <c r="K87" i="104"/>
  <c r="L87" i="104" s="1"/>
  <c r="K62" i="104"/>
  <c r="L62" i="104" s="1"/>
  <c r="K25" i="104"/>
  <c r="L25" i="104" s="1"/>
  <c r="K55" i="104"/>
  <c r="L55" i="104" s="1"/>
  <c r="K99" i="104"/>
  <c r="L99" i="104" s="1"/>
  <c r="K65" i="104"/>
  <c r="L65" i="104" s="1"/>
  <c r="K76" i="104"/>
  <c r="L76" i="104" s="1"/>
  <c r="K96" i="104"/>
  <c r="L96" i="104" s="1"/>
  <c r="K31" i="104"/>
  <c r="L31" i="104" s="1"/>
  <c r="K83" i="104"/>
  <c r="L83" i="104" s="1"/>
  <c r="F152" i="105"/>
  <c r="F219" i="105" s="1"/>
  <c r="F221" i="105"/>
  <c r="R106" i="104"/>
  <c r="L109" i="104" s="1"/>
  <c r="K39" i="104"/>
  <c r="L39" i="104" s="1"/>
  <c r="K74" i="104"/>
  <c r="L74" i="104" s="1"/>
  <c r="K69" i="104"/>
  <c r="L69" i="104" s="1"/>
  <c r="T45" i="104"/>
  <c r="T106" i="104" s="1"/>
  <c r="L111" i="104" s="1"/>
  <c r="F224" i="105" l="1"/>
  <c r="F225" i="105" s="1"/>
  <c r="G152" i="105"/>
  <c r="G218" i="105"/>
  <c r="L106" i="104"/>
  <c r="L112" i="104"/>
  <c r="L113" i="104" s="1"/>
  <c r="L114" i="104" s="1"/>
  <c r="L115" i="104" s="1"/>
  <c r="L116" i="104" s="1"/>
  <c r="D15" i="104" l="1"/>
  <c r="D25" i="102"/>
  <c r="G219" i="105"/>
  <c r="R21" i="89"/>
  <c r="S21" i="89"/>
  <c r="T21" i="89"/>
  <c r="R23" i="89"/>
  <c r="S23" i="89"/>
  <c r="R25" i="89"/>
  <c r="S25" i="89"/>
  <c r="R26" i="89"/>
  <c r="S26" i="89"/>
  <c r="R27" i="89"/>
  <c r="S27" i="89"/>
  <c r="R28" i="89"/>
  <c r="S28" i="89"/>
  <c r="R30" i="89"/>
  <c r="S30" i="89"/>
  <c r="R32" i="89"/>
  <c r="S32" i="89"/>
  <c r="R34" i="89"/>
  <c r="S34" i="89"/>
  <c r="T34" i="89"/>
  <c r="R36" i="89"/>
  <c r="S36" i="89"/>
  <c r="R38" i="89"/>
  <c r="S38" i="89"/>
  <c r="R42" i="89"/>
  <c r="S42" i="89"/>
  <c r="R47" i="89"/>
  <c r="S47" i="89"/>
  <c r="R52" i="89"/>
  <c r="S52" i="89"/>
  <c r="R55" i="89"/>
  <c r="S55" i="89"/>
  <c r="R60" i="89"/>
  <c r="S60" i="89"/>
  <c r="R64" i="89"/>
  <c r="S64" i="89"/>
  <c r="R69" i="89"/>
  <c r="S69" i="89"/>
  <c r="R74" i="89"/>
  <c r="S74" i="89"/>
  <c r="R76" i="89"/>
  <c r="S76" i="89"/>
  <c r="R79" i="89"/>
  <c r="S79" i="89"/>
  <c r="R82" i="89"/>
  <c r="S82" i="89"/>
  <c r="R85" i="89"/>
  <c r="S85" i="89"/>
  <c r="R87" i="89"/>
  <c r="S87" i="89"/>
  <c r="R89" i="89"/>
  <c r="S89" i="89"/>
  <c r="R91" i="89"/>
  <c r="S91" i="89"/>
  <c r="R93" i="89"/>
  <c r="S93" i="89"/>
  <c r="R96" i="89"/>
  <c r="S96" i="89"/>
  <c r="R100" i="89"/>
  <c r="S100" i="89"/>
  <c r="R103" i="89"/>
  <c r="S103" i="89"/>
  <c r="R105" i="89"/>
  <c r="S105" i="89"/>
  <c r="R107" i="89"/>
  <c r="S107" i="89"/>
  <c r="R109" i="89"/>
  <c r="S109" i="89"/>
  <c r="R111" i="89"/>
  <c r="S111" i="89"/>
  <c r="T111" i="89"/>
  <c r="R113" i="89"/>
  <c r="S113" i="89"/>
  <c r="R115" i="89"/>
  <c r="S115" i="89"/>
  <c r="R119" i="89"/>
  <c r="S119" i="89"/>
  <c r="R123" i="89"/>
  <c r="S123" i="89"/>
  <c r="R129" i="89"/>
  <c r="S129" i="89"/>
  <c r="R132" i="89"/>
  <c r="S132" i="89"/>
  <c r="R136" i="89"/>
  <c r="S136" i="89"/>
  <c r="R138" i="89"/>
  <c r="S138" i="89"/>
  <c r="R140" i="89"/>
  <c r="S140" i="89"/>
  <c r="R142" i="89"/>
  <c r="S142" i="89"/>
  <c r="R144" i="89"/>
  <c r="S144" i="89"/>
  <c r="T144" i="89"/>
  <c r="R146" i="89"/>
  <c r="S146" i="89"/>
  <c r="R148" i="89"/>
  <c r="S148" i="89"/>
  <c r="R151" i="89"/>
  <c r="S151" i="89"/>
  <c r="R154" i="89"/>
  <c r="S154" i="89"/>
  <c r="R157" i="89"/>
  <c r="S157" i="89"/>
  <c r="R159" i="89"/>
  <c r="S159" i="89"/>
  <c r="R161" i="89"/>
  <c r="S161" i="89"/>
  <c r="R163" i="89"/>
  <c r="S163" i="89"/>
  <c r="R165" i="89"/>
  <c r="S165" i="89"/>
  <c r="T165" i="89"/>
  <c r="R167" i="89"/>
  <c r="S167" i="89"/>
  <c r="R169" i="89"/>
  <c r="S169" i="89"/>
  <c r="R172" i="89"/>
  <c r="S172" i="89"/>
  <c r="R175" i="89"/>
  <c r="S175" i="89"/>
  <c r="R178" i="89"/>
  <c r="S178" i="89"/>
  <c r="R180" i="89"/>
  <c r="S180" i="89"/>
  <c r="R182" i="89"/>
  <c r="S182" i="89"/>
  <c r="R184" i="89"/>
  <c r="S184" i="89"/>
  <c r="R186" i="89" l="1"/>
  <c r="S186" i="89"/>
  <c r="J142" i="89"/>
  <c r="T142" i="89" s="1"/>
  <c r="I142" i="89"/>
  <c r="G142" i="89"/>
  <c r="J140" i="89"/>
  <c r="T140" i="89" s="1"/>
  <c r="I140" i="89"/>
  <c r="G140" i="89"/>
  <c r="K140" i="89" s="1"/>
  <c r="L140" i="89" s="1"/>
  <c r="J138" i="89"/>
  <c r="T138" i="89" s="1"/>
  <c r="I138" i="89"/>
  <c r="G138" i="89"/>
  <c r="J136" i="89"/>
  <c r="T136" i="89" s="1"/>
  <c r="I136" i="89"/>
  <c r="G136" i="89"/>
  <c r="K136" i="89" s="1"/>
  <c r="L136" i="89" s="1"/>
  <c r="P134" i="89"/>
  <c r="P133" i="89"/>
  <c r="J132" i="89"/>
  <c r="T132" i="89" s="1"/>
  <c r="I132" i="89"/>
  <c r="G132" i="89"/>
  <c r="P130" i="89"/>
  <c r="J129" i="89"/>
  <c r="T129" i="89" s="1"/>
  <c r="I129" i="89"/>
  <c r="G129" i="89"/>
  <c r="P127" i="89"/>
  <c r="P126" i="89"/>
  <c r="P125" i="89"/>
  <c r="P124" i="89"/>
  <c r="J123" i="89"/>
  <c r="T123" i="89" s="1"/>
  <c r="I123" i="89"/>
  <c r="G123" i="89"/>
  <c r="P121" i="89"/>
  <c r="P120" i="89"/>
  <c r="J119" i="89"/>
  <c r="T119" i="89" s="1"/>
  <c r="I119" i="89"/>
  <c r="G119" i="89"/>
  <c r="P117" i="89"/>
  <c r="P116" i="89"/>
  <c r="J115" i="89"/>
  <c r="T115" i="89" s="1"/>
  <c r="I115" i="89"/>
  <c r="G115" i="89"/>
  <c r="K115" i="89" s="1"/>
  <c r="L115" i="89" s="1"/>
  <c r="J113" i="89"/>
  <c r="T113" i="89" s="1"/>
  <c r="I113" i="89"/>
  <c r="G113" i="89"/>
  <c r="K142" i="89" l="1"/>
  <c r="L142" i="89" s="1"/>
  <c r="K132" i="89"/>
  <c r="L132" i="89" s="1"/>
  <c r="K113" i="89"/>
  <c r="L113" i="89" s="1"/>
  <c r="K138" i="89"/>
  <c r="L138" i="89" s="1"/>
  <c r="K129" i="89"/>
  <c r="L129" i="89" s="1"/>
  <c r="K123" i="89"/>
  <c r="L123" i="89" s="1"/>
  <c r="K119" i="89"/>
  <c r="L119" i="89" s="1"/>
  <c r="M213" i="89" l="1"/>
  <c r="M214" i="89" s="1"/>
  <c r="M215" i="89" s="1"/>
  <c r="J26" i="89"/>
  <c r="T26" i="89" s="1"/>
  <c r="I26" i="89"/>
  <c r="G26" i="89"/>
  <c r="J27" i="89"/>
  <c r="T27" i="89" s="1"/>
  <c r="I27" i="89"/>
  <c r="G27" i="89"/>
  <c r="J25" i="89"/>
  <c r="T25" i="89" s="1"/>
  <c r="I25" i="89"/>
  <c r="G25" i="89"/>
  <c r="K26" i="89" l="1"/>
  <c r="L26" i="89" s="1"/>
  <c r="K27" i="89"/>
  <c r="L27" i="89" s="1"/>
  <c r="K25" i="89"/>
  <c r="L25" i="89" s="1"/>
  <c r="J175" i="89" l="1"/>
  <c r="T175" i="89" s="1"/>
  <c r="P177" i="89"/>
  <c r="J163" i="89" l="1"/>
  <c r="T163" i="89" s="1"/>
  <c r="I163" i="89"/>
  <c r="G163" i="89"/>
  <c r="P156" i="89"/>
  <c r="J154" i="89"/>
  <c r="T154" i="89" s="1"/>
  <c r="K163" i="89" l="1"/>
  <c r="L163" i="89" s="1"/>
  <c r="J23" i="89" l="1"/>
  <c r="T23" i="89" s="1"/>
  <c r="I23" i="89"/>
  <c r="G23" i="89"/>
  <c r="K23" i="89" l="1"/>
  <c r="L23" i="89" s="1"/>
  <c r="F35" i="102" l="1"/>
  <c r="G25" i="102"/>
  <c r="I184" i="89" l="1"/>
  <c r="I182" i="89"/>
  <c r="I180" i="89"/>
  <c r="I178" i="89"/>
  <c r="I175" i="89"/>
  <c r="I172" i="89"/>
  <c r="G184" i="89"/>
  <c r="G182" i="89"/>
  <c r="G180" i="89"/>
  <c r="G178" i="89"/>
  <c r="G175" i="89"/>
  <c r="G172" i="89"/>
  <c r="G169" i="89"/>
  <c r="G167" i="89"/>
  <c r="G161" i="89"/>
  <c r="G159" i="89"/>
  <c r="I169" i="89"/>
  <c r="I167" i="89"/>
  <c r="I161" i="89"/>
  <c r="I159" i="89"/>
  <c r="I157" i="89"/>
  <c r="I154" i="89"/>
  <c r="I151" i="89"/>
  <c r="G157" i="89"/>
  <c r="G154" i="89"/>
  <c r="G151" i="89"/>
  <c r="I148" i="89"/>
  <c r="I146" i="89"/>
  <c r="G148" i="89"/>
  <c r="G146" i="89"/>
  <c r="P176" i="89"/>
  <c r="J184" i="89" l="1"/>
  <c r="T184" i="89" s="1"/>
  <c r="K184" i="89"/>
  <c r="L184" i="89" s="1"/>
  <c r="J182" i="89"/>
  <c r="T182" i="89" s="1"/>
  <c r="J180" i="89"/>
  <c r="T180" i="89" s="1"/>
  <c r="J178" i="89"/>
  <c r="T178" i="89" s="1"/>
  <c r="P173" i="89"/>
  <c r="J172" i="89"/>
  <c r="T172" i="89" s="1"/>
  <c r="P170" i="89"/>
  <c r="J169" i="89"/>
  <c r="T169" i="89" s="1"/>
  <c r="J167" i="89"/>
  <c r="T167" i="89" s="1"/>
  <c r="K167" i="89" l="1"/>
  <c r="L167" i="89" s="1"/>
  <c r="K182" i="89"/>
  <c r="L182" i="89" s="1"/>
  <c r="K178" i="89"/>
  <c r="L178" i="89" s="1"/>
  <c r="K169" i="89"/>
  <c r="L169" i="89" s="1"/>
  <c r="K180" i="89"/>
  <c r="L180" i="89" s="1"/>
  <c r="K175" i="89"/>
  <c r="L175" i="89" s="1"/>
  <c r="K172" i="89"/>
  <c r="L172" i="89" s="1"/>
  <c r="I109" i="89" l="1"/>
  <c r="I107" i="89"/>
  <c r="I105" i="89"/>
  <c r="I103" i="89"/>
  <c r="G109" i="89"/>
  <c r="G107" i="89"/>
  <c r="G105" i="89"/>
  <c r="G103" i="89"/>
  <c r="J109" i="89" l="1"/>
  <c r="T109" i="89" s="1"/>
  <c r="J107" i="89"/>
  <c r="T107" i="89" s="1"/>
  <c r="K107" i="89"/>
  <c r="L107" i="89" s="1"/>
  <c r="J105" i="89"/>
  <c r="T105" i="89" s="1"/>
  <c r="J103" i="89"/>
  <c r="T103" i="89" s="1"/>
  <c r="I100" i="89"/>
  <c r="I96" i="89"/>
  <c r="I93" i="89"/>
  <c r="G100" i="89"/>
  <c r="G96" i="89"/>
  <c r="G93" i="89"/>
  <c r="N203" i="89"/>
  <c r="N205" i="89"/>
  <c r="N204" i="89"/>
  <c r="N202" i="89"/>
  <c r="K103" i="89" l="1"/>
  <c r="L103" i="89" s="1"/>
  <c r="K109" i="89"/>
  <c r="L109" i="89" s="1"/>
  <c r="N206" i="89"/>
  <c r="N207" i="89" s="1"/>
  <c r="L196" i="89" s="1"/>
  <c r="E23" i="102" s="1"/>
  <c r="E27" i="102" s="1"/>
  <c r="E28" i="102" s="1"/>
  <c r="E35" i="102" s="1"/>
  <c r="E47" i="102" s="1"/>
  <c r="E54" i="102" s="1"/>
  <c r="E55" i="102" s="1"/>
  <c r="E57" i="102" s="1"/>
  <c r="E58" i="102" s="1"/>
  <c r="E59" i="102" s="1"/>
  <c r="K105" i="89"/>
  <c r="L105" i="89" s="1"/>
  <c r="J89" i="89" l="1"/>
  <c r="T89" i="89" s="1"/>
  <c r="I89" i="89"/>
  <c r="G89" i="89"/>
  <c r="I91" i="89"/>
  <c r="I87" i="89"/>
  <c r="I85" i="89"/>
  <c r="I82" i="89"/>
  <c r="I79" i="89"/>
  <c r="G91" i="89"/>
  <c r="G87" i="89"/>
  <c r="G85" i="89"/>
  <c r="G82" i="89"/>
  <c r="G79" i="89"/>
  <c r="I76" i="89"/>
  <c r="I74" i="89"/>
  <c r="G76" i="89"/>
  <c r="G74" i="89"/>
  <c r="J91" i="89"/>
  <c r="T91" i="89" s="1"/>
  <c r="J87" i="89"/>
  <c r="T87" i="89" s="1"/>
  <c r="J85" i="89"/>
  <c r="T85" i="89" s="1"/>
  <c r="P83" i="89"/>
  <c r="J82" i="89"/>
  <c r="T82" i="89" s="1"/>
  <c r="P80" i="89"/>
  <c r="J79" i="89"/>
  <c r="T79" i="89" s="1"/>
  <c r="P77" i="89"/>
  <c r="J76" i="89"/>
  <c r="T76" i="89" s="1"/>
  <c r="J74" i="89"/>
  <c r="T74" i="89" s="1"/>
  <c r="I69" i="89"/>
  <c r="I64" i="89"/>
  <c r="G69" i="89"/>
  <c r="G64" i="89"/>
  <c r="I60" i="89"/>
  <c r="G60" i="89"/>
  <c r="I55" i="89"/>
  <c r="G55" i="89"/>
  <c r="I52" i="89"/>
  <c r="G52" i="89"/>
  <c r="P62" i="89"/>
  <c r="P61" i="89"/>
  <c r="J60" i="89"/>
  <c r="T60" i="89" s="1"/>
  <c r="P58" i="89"/>
  <c r="P57" i="89"/>
  <c r="P56" i="89"/>
  <c r="J55" i="89"/>
  <c r="T55" i="89" s="1"/>
  <c r="P53" i="89"/>
  <c r="J52" i="89"/>
  <c r="T52" i="89" s="1"/>
  <c r="I47" i="89"/>
  <c r="G47" i="89"/>
  <c r="P50" i="89"/>
  <c r="P49" i="89"/>
  <c r="P48" i="89"/>
  <c r="J47" i="89"/>
  <c r="T47" i="89" s="1"/>
  <c r="I42" i="89"/>
  <c r="G42" i="89"/>
  <c r="I38" i="89"/>
  <c r="G38" i="89"/>
  <c r="I36" i="89"/>
  <c r="G36" i="89"/>
  <c r="I32" i="89"/>
  <c r="I30" i="89"/>
  <c r="I28" i="89"/>
  <c r="G32" i="89"/>
  <c r="G30" i="89"/>
  <c r="G28" i="89"/>
  <c r="K85" i="89" l="1"/>
  <c r="L85" i="89" s="1"/>
  <c r="K82" i="89"/>
  <c r="L82" i="89" s="1"/>
  <c r="K89" i="89"/>
  <c r="L89" i="89" s="1"/>
  <c r="K79" i="89"/>
  <c r="L79" i="89" s="1"/>
  <c r="K55" i="89"/>
  <c r="L55" i="89" s="1"/>
  <c r="K74" i="89"/>
  <c r="L74" i="89" s="1"/>
  <c r="K60" i="89"/>
  <c r="L60" i="89" s="1"/>
  <c r="K76" i="89"/>
  <c r="L76" i="89" s="1"/>
  <c r="K52" i="89"/>
  <c r="L52" i="89" s="1"/>
  <c r="K87" i="89"/>
  <c r="L87" i="89" s="1"/>
  <c r="K91" i="89"/>
  <c r="L91" i="89" s="1"/>
  <c r="K47" i="89"/>
  <c r="L47" i="89" s="1"/>
  <c r="P45" i="89" l="1"/>
  <c r="P44" i="89"/>
  <c r="P43" i="89"/>
  <c r="J42" i="89"/>
  <c r="T42" i="89" s="1"/>
  <c r="P40" i="89"/>
  <c r="P39" i="89"/>
  <c r="J38" i="89"/>
  <c r="T38" i="89" s="1"/>
  <c r="J36" i="89"/>
  <c r="T36" i="89" s="1"/>
  <c r="P94" i="89"/>
  <c r="J93" i="89"/>
  <c r="T93" i="89" s="1"/>
  <c r="P72" i="89"/>
  <c r="P71" i="89"/>
  <c r="P70" i="89"/>
  <c r="J69" i="89"/>
  <c r="T69" i="89" s="1"/>
  <c r="P67" i="89"/>
  <c r="P66" i="89"/>
  <c r="P65" i="89"/>
  <c r="J64" i="89"/>
  <c r="T64" i="89" s="1"/>
  <c r="K36" i="89" l="1"/>
  <c r="L36" i="89" s="1"/>
  <c r="K38" i="89"/>
  <c r="L38" i="89" s="1"/>
  <c r="K64" i="89"/>
  <c r="L64" i="89" s="1"/>
  <c r="K42" i="89"/>
  <c r="L42" i="89" s="1"/>
  <c r="K93" i="89"/>
  <c r="L93" i="89" s="1"/>
  <c r="K69" i="89"/>
  <c r="L69" i="89" s="1"/>
  <c r="P101" i="89" l="1"/>
  <c r="P98" i="89"/>
  <c r="P97" i="89"/>
  <c r="J100" i="89"/>
  <c r="T100" i="89" s="1"/>
  <c r="J96" i="89"/>
  <c r="T96" i="89" s="1"/>
  <c r="K100" i="89" l="1"/>
  <c r="L100" i="89" s="1"/>
  <c r="K96" i="89"/>
  <c r="L96" i="89" s="1"/>
  <c r="P155" i="89" l="1"/>
  <c r="J161" i="89" l="1"/>
  <c r="T161" i="89" s="1"/>
  <c r="J159" i="89"/>
  <c r="T159" i="89" s="1"/>
  <c r="J157" i="89"/>
  <c r="T157" i="89" s="1"/>
  <c r="K154" i="89"/>
  <c r="L154" i="89" s="1"/>
  <c r="P152" i="89"/>
  <c r="J151" i="89"/>
  <c r="T151" i="89" s="1"/>
  <c r="P149" i="89"/>
  <c r="J148" i="89"/>
  <c r="T148" i="89" s="1"/>
  <c r="J146" i="89"/>
  <c r="T146" i="89" s="1"/>
  <c r="K159" i="89" l="1"/>
  <c r="L159" i="89" s="1"/>
  <c r="K161" i="89"/>
  <c r="L161" i="89" s="1"/>
  <c r="K157" i="89"/>
  <c r="L157" i="89" s="1"/>
  <c r="K151" i="89"/>
  <c r="L151" i="89" s="1"/>
  <c r="K146" i="89"/>
  <c r="L146" i="89" s="1"/>
  <c r="K148" i="89"/>
  <c r="L148" i="89" s="1"/>
  <c r="J32" i="89" l="1"/>
  <c r="T32" i="89" s="1"/>
  <c r="J30" i="89"/>
  <c r="T30" i="89" s="1"/>
  <c r="L189" i="89"/>
  <c r="L188" i="89"/>
  <c r="J28" i="89"/>
  <c r="T28" i="89" s="1"/>
  <c r="T186" i="89" s="1"/>
  <c r="L190" i="89" l="1"/>
  <c r="K32" i="89"/>
  <c r="L32" i="89" s="1"/>
  <c r="K28" i="89"/>
  <c r="L28" i="89" s="1"/>
  <c r="K30" i="89"/>
  <c r="L30" i="89" s="1"/>
  <c r="L186" i="89" l="1"/>
  <c r="L191" i="89"/>
  <c r="L192" i="89" s="1"/>
  <c r="L193" i="89" s="1"/>
  <c r="L194" i="89" s="1"/>
  <c r="L195" i="89" l="1"/>
  <c r="L197" i="89" l="1"/>
  <c r="D15" i="89" s="1"/>
  <c r="D23" i="102"/>
  <c r="D27" i="102" l="1"/>
  <c r="G23" i="102"/>
  <c r="G27" i="102" l="1"/>
  <c r="G28" i="102" s="1"/>
  <c r="D28" i="102"/>
  <c r="D32" i="102" s="1"/>
  <c r="D34" i="102" l="1"/>
  <c r="D35" i="102" s="1"/>
  <c r="G32" i="102"/>
  <c r="G62" i="102" l="1"/>
  <c r="G34" i="102"/>
  <c r="G35" i="102" s="1"/>
  <c r="F40" i="102" s="1"/>
  <c r="D38" i="102"/>
  <c r="D44" i="102"/>
  <c r="G44" i="102" s="1"/>
  <c r="G38" i="102" l="1"/>
  <c r="D46" i="102"/>
  <c r="D47" i="102" s="1"/>
  <c r="F46" i="102"/>
  <c r="F47" i="102" s="1"/>
  <c r="G40" i="102"/>
  <c r="F52" i="102" l="1"/>
  <c r="G52" i="102" s="1"/>
  <c r="F51" i="102"/>
  <c r="D54" i="102"/>
  <c r="G46" i="102"/>
  <c r="G47" i="102" s="1"/>
  <c r="D55" i="102" l="1"/>
  <c r="D57" i="102" s="1"/>
  <c r="D58" i="102" s="1"/>
  <c r="D59" i="102" s="1"/>
  <c r="G51" i="102"/>
  <c r="F53" i="102"/>
  <c r="G53" i="102" l="1"/>
  <c r="F54" i="102"/>
  <c r="F55" i="102" l="1"/>
  <c r="G55" i="102" s="1"/>
  <c r="G54" i="102"/>
  <c r="G57" i="102" l="1"/>
  <c r="G58" i="102" s="1"/>
  <c r="F57" i="102"/>
  <c r="F58" i="102" s="1"/>
  <c r="F59" i="102" s="1"/>
  <c r="G59" i="102" l="1"/>
  <c r="H22" i="75"/>
  <c r="H33" i="73"/>
  <c r="E10" i="102" l="1"/>
  <c r="H21" i="75"/>
  <c r="H32" i="73"/>
</calcChain>
</file>

<file path=xl/sharedStrings.xml><?xml version="1.0" encoding="utf-8"?>
<sst xmlns="http://schemas.openxmlformats.org/spreadsheetml/2006/main" count="1028" uniqueCount="498">
  <si>
    <t>ØÇ³íáñÇ ³ñÅ»ùÁ</t>
  </si>
  <si>
    <t xml:space="preserve"> ÙÇ³í</t>
  </si>
  <si>
    <t>ø³Ý³Ï</t>
  </si>
  <si>
    <t xml:space="preserve">²ßË³ï³-ï³ñáõÃÛáõÝ        </t>
  </si>
  <si>
    <t xml:space="preserve">²ßË³ï³- í³ñÓ  </t>
  </si>
  <si>
    <t xml:space="preserve">Ø»ù»Ý³Ý»ñÇ ß³Ñ³ -·áñÍáõÙ </t>
  </si>
  <si>
    <t>ÜÛáõÃ</t>
  </si>
  <si>
    <t>ÀÝ¹³Ù»ÝÁ</t>
  </si>
  <si>
    <t xml:space="preserve">ÀÝ¹Ñ³ÝáõñÁ  </t>
  </si>
  <si>
    <t>ÜÛáõÃ»ñ</t>
  </si>
  <si>
    <t>Ð/Ð</t>
  </si>
  <si>
    <t xml:space="preserve"> ²ßË³ï³ÝùÝ»ñÇ ³Ýí³ÝáõÙÁ</t>
  </si>
  <si>
    <t>â³÷.</t>
  </si>
  <si>
    <t>Ù³ñ¹/               Å³Ù</t>
  </si>
  <si>
    <t xml:space="preserve"> Ñ³½.    ¹ñ³Ù</t>
  </si>
  <si>
    <t>éáõµ.</t>
  </si>
  <si>
    <t>²Ýí³ÝáõÙÁ</t>
  </si>
  <si>
    <t>â³÷. ÙÇ³íáñ</t>
  </si>
  <si>
    <t>Ì³ËëÁ</t>
  </si>
  <si>
    <t>ÀÝ¹Ñ. Í³ËëÁ</t>
  </si>
  <si>
    <t>ØÇ³í. ³ñÅ»ùÁ</t>
  </si>
  <si>
    <t>7°</t>
  </si>
  <si>
    <t>9°</t>
  </si>
  <si>
    <t>ՀԱՇՎԱՐԿ ԹԻՎ</t>
  </si>
  <si>
    <t xml:space="preserve">²ßË-ñÇ ¨ Í³Ëë»ñÇ ßÇýñÁ </t>
  </si>
  <si>
    <t>´ ³ ó ³ ï ñ ³ · Ç ñ</t>
  </si>
  <si>
    <t xml:space="preserve">àõÕÕ³ÏÇ Í³Ëë»ñÇ íñ³ Ñ³ßí³ñÏí³Í »Ýª </t>
  </si>
  <si>
    <r>
      <t>ì»ñ³¹Çñ Í³Ëë»ñ</t>
    </r>
    <r>
      <rPr>
        <sz val="10"/>
        <rFont val="Arial Armenian"/>
        <family val="2"/>
      </rPr>
      <t xml:space="preserve">     áõÕÕ³ÏÇ   Í³Ëë»ñÇ      ·áõÙ³ñÇó</t>
    </r>
    <r>
      <rPr>
        <sz val="10"/>
        <color indexed="9"/>
        <rFont val="Arial Armenian"/>
        <family val="2"/>
      </rPr>
      <t>(</t>
    </r>
    <r>
      <rPr>
        <i/>
        <sz val="10"/>
        <color indexed="9"/>
        <rFont val="Arial Armenian"/>
        <family val="2"/>
      </rPr>
      <t>³é³Ýó ².².Ð</t>
    </r>
    <r>
      <rPr>
        <sz val="10"/>
        <color indexed="9"/>
        <rFont val="Arial Armenian"/>
        <family val="2"/>
      </rPr>
      <t>.)</t>
    </r>
  </si>
  <si>
    <r>
      <t xml:space="preserve">Þ³ÑáõÛÃÁ         </t>
    </r>
    <r>
      <rPr>
        <sz val="10"/>
        <rFont val="Arial Armenian"/>
        <family val="2"/>
      </rPr>
      <t xml:space="preserve">        µáÉáñ  Í³Ëë»ñÇ  ·áõÙ³ñÇó   </t>
    </r>
    <r>
      <rPr>
        <sz val="10"/>
        <color indexed="9"/>
        <rFont val="Arial Armenian"/>
        <family val="2"/>
      </rPr>
      <t xml:space="preserve">( </t>
    </r>
    <r>
      <rPr>
        <i/>
        <sz val="10"/>
        <color indexed="9"/>
        <rFont val="Arial Armenian"/>
        <family val="2"/>
      </rPr>
      <t>Ó  ². ². Ð</t>
    </r>
    <r>
      <rPr>
        <sz val="10"/>
        <color indexed="9"/>
        <rFont val="Arial Armenian"/>
        <family val="2"/>
      </rPr>
      <t xml:space="preserve">. ) </t>
    </r>
    <r>
      <rPr>
        <sz val="10"/>
        <rFont val="Arial Armenian"/>
        <family val="2"/>
      </rPr>
      <t xml:space="preserve"> </t>
    </r>
  </si>
  <si>
    <r>
      <t>ÜÛáõÃ»ñÇ</t>
    </r>
    <r>
      <rPr>
        <sz val="10"/>
        <rFont val="Arial Armenian"/>
        <family val="2"/>
      </rPr>
      <t xml:space="preserve">  ³ñÅ»ùÝ»ñÁ  µ³½Ù³å³ïÏí³Í »Ý  Ñ»ï»íÛ³É ·áñÍ³ÏÇóÝ»ñáí .</t>
    </r>
  </si>
  <si>
    <r>
      <t>²í»É³óí³Í ²ñÅ»ùÇ Ð³ñÏÁ</t>
    </r>
    <r>
      <rPr>
        <sz val="10"/>
        <rFont val="Arial Armenian"/>
        <family val="2"/>
      </rPr>
      <t xml:space="preserve"> </t>
    </r>
  </si>
  <si>
    <t xml:space="preserve">ßáõÏ³Û³Ï³Ý   ·Ý»ñáí :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</si>
  <si>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</si>
  <si>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</si>
  <si>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</si>
  <si>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</si>
  <si>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ÞÇÝ³ñ³ñáõÃÛáõÝáõÙ ½µ³Õí³Í µ³ÝíáñÝ»ñÇ ÙÇçÇÝ (³Ùë»Ï³Ý) ³ßË³ï³í³ñÓÁ  ÁÝ¹áõÝí³Í ¿ -  (¹ñ³Ù )                   </t>
  </si>
  <si>
    <t>ÞÇÝ³ñ³ñáõÃÛ³Ý հատուկ   å³ÛÙ³ÝÝ»ñÇ  գործակիցներ</t>
  </si>
  <si>
    <t>աշխատատարություն</t>
  </si>
  <si>
    <t>մեքենքների շահագործում</t>
  </si>
  <si>
    <r>
      <t xml:space="preserve">²ßË³ï³í³ñÓÇ  Ñ³ßí³ñÏÁ </t>
    </r>
    <r>
      <rPr>
        <sz val="10"/>
        <rFont val="Arial Armenian"/>
        <family val="2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</si>
  <si>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Armenian"/>
        <family val="2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</si>
  <si>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Ն³Ë³Ñ³ßÇíÁ Ï³½Ùí³Í ¿</t>
  </si>
  <si>
    <t>հազ.դրամ</t>
  </si>
  <si>
    <t>Ա.Հակոբյան</t>
  </si>
  <si>
    <t>Կազմեց</t>
  </si>
  <si>
    <t xml:space="preserve">                              Ամփոփ նախահաշիվ</t>
  </si>
  <si>
    <t xml:space="preserve">                                              </t>
  </si>
  <si>
    <t>N</t>
  </si>
  <si>
    <t>Շինարարության հիմնական օբյեկտներ</t>
  </si>
  <si>
    <t>Նախահաշիվ N 1</t>
  </si>
  <si>
    <t>-</t>
  </si>
  <si>
    <t>Ժամանակավոր կառույցներ</t>
  </si>
  <si>
    <t>Այլ ծախսեր</t>
  </si>
  <si>
    <t>Աշխատանքի ավարտից հետո տարածքի մաքրում և</t>
  </si>
  <si>
    <t>շինաղբի տեղափոխում 0,15%</t>
  </si>
  <si>
    <t>Գլուխ 10</t>
  </si>
  <si>
    <t>Տեխնիկական և հեղինակային հսկողություն</t>
  </si>
  <si>
    <t>Ընդամենը ամփոփ նախահաշվով</t>
  </si>
  <si>
    <t>Ռ.Իգիթյան</t>
  </si>
  <si>
    <t>тыс.драм</t>
  </si>
  <si>
    <t>Նախահաշ.N</t>
  </si>
  <si>
    <t>N сметы</t>
  </si>
  <si>
    <t>Смета</t>
  </si>
  <si>
    <t xml:space="preserve">Գլուխ 8  Глава </t>
  </si>
  <si>
    <t xml:space="preserve">Գլուխ 2  Глава </t>
  </si>
  <si>
    <t>Ընդամենը գլուխ 2  Итого по главе 2</t>
  </si>
  <si>
    <t>Ընդամենը գլուխ 1-7   Итого по главам 1-7</t>
  </si>
  <si>
    <t>Временные здания и сооружения</t>
  </si>
  <si>
    <t>Նորմեր Нормы</t>
  </si>
  <si>
    <t xml:space="preserve">Ընդամենը գլուխ 8  Итого по главе </t>
  </si>
  <si>
    <t xml:space="preserve">Ընդամենը գլուխ 1-8  Итого по главам </t>
  </si>
  <si>
    <t xml:space="preserve">Գլուխ 9  Глава </t>
  </si>
  <si>
    <t>Այլ ծախսեր  Прочие затраты</t>
  </si>
  <si>
    <t xml:space="preserve">Ընդամենը գլուխ 1-9  Итого по главам </t>
  </si>
  <si>
    <t>Затраты за малый об'ем работ</t>
  </si>
  <si>
    <t xml:space="preserve">Ընդամենը գլուխ 10  Итого по главе </t>
  </si>
  <si>
    <t xml:space="preserve">Ընդամենը գլուխ 1-12  Итого по главам </t>
  </si>
  <si>
    <t xml:space="preserve">Չնախատեսված ծախսեր  3%  </t>
  </si>
  <si>
    <t>Ընդամենը Итого</t>
  </si>
  <si>
    <t>ԱԱՀ 20%  НДС</t>
  </si>
  <si>
    <t>Всего по сводной смете</t>
  </si>
  <si>
    <t>Возврат материалов (От временных зданий и сооружений)</t>
  </si>
  <si>
    <t>Աշխատանքների անվանումը ըստ գլուխների</t>
  </si>
  <si>
    <t xml:space="preserve">                                 Наименование работ и затрат по главам </t>
  </si>
  <si>
    <t>Կազմված է գործող գներով  Составлена в действующих ценах</t>
  </si>
  <si>
    <t>Նախահաշվային արժեք  /հազ.դրամ/</t>
  </si>
  <si>
    <t xml:space="preserve">                    Сметная стоимость /тыс.драм/</t>
  </si>
  <si>
    <t>работы</t>
  </si>
  <si>
    <t>Прочие затр.</t>
  </si>
  <si>
    <t>Ընդամենը /հազ.դր/</t>
  </si>
  <si>
    <t xml:space="preserve">Всего по смете </t>
  </si>
  <si>
    <t xml:space="preserve"> /тыс.драм/</t>
  </si>
  <si>
    <t>Սարքաոորումներ</t>
  </si>
  <si>
    <t>Շինմոնտաժային</t>
  </si>
  <si>
    <t>աշխատանքներ</t>
  </si>
  <si>
    <t xml:space="preserve">   Оборудование</t>
  </si>
  <si>
    <t xml:space="preserve">Очистка территории строительства от мусора и </t>
  </si>
  <si>
    <t>транспортировка</t>
  </si>
  <si>
    <t xml:space="preserve">                                                  Ամփոփ հաշվարկի գումարը կազմում է՝  </t>
  </si>
  <si>
    <t xml:space="preserve">                                               Сводная смета составлена в сумме</t>
  </si>
  <si>
    <t xml:space="preserve"> Составила</t>
  </si>
  <si>
    <t xml:space="preserve">               Ամփոփ նախահաշվի արժեքն է՝  Сводный сметный расчет составлен в сумме: </t>
  </si>
  <si>
    <t>Воздействие климматических условий</t>
  </si>
  <si>
    <t>Технический и авторский надзор</t>
  </si>
  <si>
    <t xml:space="preserve">Նախահաշվ.արժեք </t>
  </si>
  <si>
    <t xml:space="preserve"> Строит -монтаж.</t>
  </si>
  <si>
    <t xml:space="preserve">                                                Сводная смета</t>
  </si>
  <si>
    <t>Տեխնիկական հսկողություն  2%  Технический надзор</t>
  </si>
  <si>
    <t xml:space="preserve">Ընդամենը գլուխ 9  Итого по главе </t>
  </si>
  <si>
    <t xml:space="preserve">Непредвиденные работы и затраты </t>
  </si>
  <si>
    <t>Հեղինակային հսկողություն 0,6%  Авторский надзор</t>
  </si>
  <si>
    <t xml:space="preserve">                       ´²ò²îð²¶Æð</t>
  </si>
  <si>
    <t xml:space="preserve">             ԲԱՑԱՏՐԱԳԻՐ</t>
  </si>
  <si>
    <t xml:space="preserve">             օբյեկտի նախահաշիվները կազմված են 1984թ.բազիսային գներով և այնուհետև</t>
  </si>
  <si>
    <t xml:space="preserve">             վերահաշվակված ըստ ՀՀ Ֆինանսների Նախարարության գործող գներով շինմոն-</t>
  </si>
  <si>
    <t xml:space="preserve">            տաժային աշխատանքների գնահատման կարգի՝ համաձայն ՀՀ Կառավարության</t>
  </si>
  <si>
    <t xml:space="preserve">              N 879-Ն 23.06.11թ. Որոշման:</t>
  </si>
  <si>
    <t xml:space="preserve">              Հաշվարկներում նյութերի արժեքները վերցված են ՀՀ Ֆինանսների Նախարարու-</t>
  </si>
  <si>
    <t xml:space="preserve">           Շինարարության արժեքը ամփոփ նախահաշվով կազմոմ է՝</t>
  </si>
  <si>
    <t>Пояснительная записка</t>
  </si>
  <si>
    <t xml:space="preserve">                               на строительство об'екта</t>
  </si>
  <si>
    <t xml:space="preserve">       Смета выполнена в базисных ценах 1984г.и согласно Положения</t>
  </si>
  <si>
    <t xml:space="preserve">Министерства Финансов РА расчета стоимости строительно-монтажных </t>
  </si>
  <si>
    <t xml:space="preserve">в действующие на момент расчета цены. </t>
  </si>
  <si>
    <t xml:space="preserve">К стоимости материалов применены следующие коэффициенты: на прочие </t>
  </si>
  <si>
    <t>Информационного Центра по ценообразованию Министерства Финансов РА,</t>
  </si>
  <si>
    <t>а также номенклатуры заводов-изготовителей и рыночные цены.</t>
  </si>
  <si>
    <t>тыс. драм</t>
  </si>
  <si>
    <t xml:space="preserve">     в том числе НДС                                                                          </t>
  </si>
  <si>
    <t>А.Акопян</t>
  </si>
  <si>
    <t xml:space="preserve">             </t>
  </si>
  <si>
    <t xml:space="preserve">մեք.մեխ.շահագործում экс.маш.         </t>
  </si>
  <si>
    <t xml:space="preserve">                                 Տրանսպորտային ծախսերի գործակից                         </t>
  </si>
  <si>
    <t xml:space="preserve">           Транспортные расходы</t>
  </si>
  <si>
    <t xml:space="preserve">           Այլ նյութեր</t>
  </si>
  <si>
    <t xml:space="preserve"> Прочие материалы</t>
  </si>
  <si>
    <t xml:space="preserve">        </t>
  </si>
  <si>
    <t xml:space="preserve">           Заготовительно-складские расходы</t>
  </si>
  <si>
    <t>Ð/Ð      N      ПП</t>
  </si>
  <si>
    <t>²ßË-ñÇ ¨ Í³Ëë»ñÇ ßÇýñÁ Шифр работ и затрат</t>
  </si>
  <si>
    <t xml:space="preserve"> ²ßË³ï³ÝùÝ»ñÇ ¨ Í³Ëë»ñÇ ³Ýí³ÝáõÙÁ                                     Наименование работ и затрат</t>
  </si>
  <si>
    <t xml:space="preserve">              ед.изм.</t>
  </si>
  <si>
    <t>ØÇ³íáñÇ ³ñÅ»ùÁ  Стоимость единицы</t>
  </si>
  <si>
    <t>ÀÝ¹Ñ³Ýáõñ  Всего</t>
  </si>
  <si>
    <t>Աշխատա- վարձը (84թ.)  З/п 84г</t>
  </si>
  <si>
    <t>²ßË³ï³- í³ñÓ  З/п</t>
  </si>
  <si>
    <t>Ø»ù»Ý³Ý»ñÇ ß³Ñ³ ·áñÍáõÙ Эксп.маш.</t>
  </si>
  <si>
    <t>ÜÛáõÃ  Матер.</t>
  </si>
  <si>
    <t xml:space="preserve">ÀÝ¹. Итого       </t>
  </si>
  <si>
    <t>ÜÛáõÃ»ñ  Материалы</t>
  </si>
  <si>
    <t>â³÷.ÙÇ³í.</t>
  </si>
  <si>
    <t>ռուբ.руб.</t>
  </si>
  <si>
    <t xml:space="preserve"> Ñ³½.    ¹ñ³Ù тыс.драм</t>
  </si>
  <si>
    <t>²Ýí³ÝáõÙ Наименов.</t>
  </si>
  <si>
    <t>â³÷. ÙÇ³íáñ Ед. измер.</t>
  </si>
  <si>
    <t>Ì³ËëÁ Расход</t>
  </si>
  <si>
    <t>ÀÝ¹Ñ. Í³ËëÁ Всего расход</t>
  </si>
  <si>
    <t>ØÇ³í. ³ñÅ»ù Стоимость за единицу</t>
  </si>
  <si>
    <t>Քանդման աշխատանքներ   Разборные работы</t>
  </si>
  <si>
    <t>մ/м</t>
  </si>
  <si>
    <t>տ/т</t>
  </si>
  <si>
    <t>Բեռնում շինարարական աղբի ավտոմոբիլային փոխադրումների ժամանակ  Погрузка строительного мусора на автосамосвалы</t>
  </si>
  <si>
    <t>ԳԺ310-13</t>
  </si>
  <si>
    <t>Բեռնաթափում շինարարական աղբի ավտոմոբիլային փոխադրումների ժամանակ   Выгрузка строительного мусора</t>
  </si>
  <si>
    <t>Ժ11-6</t>
  </si>
  <si>
    <t>խմ/куб.м</t>
  </si>
  <si>
    <t>100քմ/кв.м</t>
  </si>
  <si>
    <t>քմ/кв.м</t>
  </si>
  <si>
    <t>Ժ6-1</t>
  </si>
  <si>
    <t>կգ/кг</t>
  </si>
  <si>
    <t>հատ/шт</t>
  </si>
  <si>
    <t xml:space="preserve">Նախապատրաստական շերտերի պատրաստում խճից Щебеночная подготовка толщ.100мм </t>
  </si>
  <si>
    <t>*Յուղաներկ  Масляная краска</t>
  </si>
  <si>
    <t>ԳԺ311-9-1</t>
  </si>
  <si>
    <t>Գրունտի բեռնում ավտոմոբիլային փոխադրումների ժամանակ  Погрузка грунта на а/с</t>
  </si>
  <si>
    <t>Ժ1-1604</t>
  </si>
  <si>
    <t>Հողային աշխատանքների կատարում թափոնակույտում, ավտոտրանսպարտով տեղափոխման ժամանկ 2-3 կարգ գրունտ  Работа на отвале</t>
  </si>
  <si>
    <t>հ.խմ/т.куб.м</t>
  </si>
  <si>
    <t>end</t>
  </si>
  <si>
    <t>Այդ թվում  в том числе</t>
  </si>
  <si>
    <t>Աշխատավարձ Зарплата</t>
  </si>
  <si>
    <t xml:space="preserve">Մեքենաների շահագործում Эксплуатация машин </t>
  </si>
  <si>
    <t>Նյութեր Материалы</t>
  </si>
  <si>
    <t>Վերադիր ծախսեր  13.3% Накладные расходы</t>
  </si>
  <si>
    <t>Շահույթ   11% Прибыль</t>
  </si>
  <si>
    <t>Ընդամենը նախահաշվով Всего по смете</t>
  </si>
  <si>
    <t xml:space="preserve">Նախահաշվային արժեք </t>
  </si>
  <si>
    <t xml:space="preserve">           Պահեստավորման ծախսեր</t>
  </si>
  <si>
    <t>Сметная стоимость</t>
  </si>
  <si>
    <t>*Օլիֆ  Олифа</t>
  </si>
  <si>
    <t>100մ/м</t>
  </si>
  <si>
    <t>*Ջուր  Вода</t>
  </si>
  <si>
    <t>ԳԺ311-29-1</t>
  </si>
  <si>
    <t>ԳԺ311-29-2</t>
  </si>
  <si>
    <t>Ժ1-962</t>
  </si>
  <si>
    <t xml:space="preserve">Նախապատրաստական շերտերի պատրաստում խճից   Щебеночная подготовка толщ.100мм </t>
  </si>
  <si>
    <t>Ժ33-82
Գ.ա.=2
Գ.ն.=2</t>
  </si>
  <si>
    <t xml:space="preserve">         Կազմեց  </t>
  </si>
  <si>
    <t xml:space="preserve"> Объекты основного производственного назначения</t>
  </si>
  <si>
    <t>Գրունտի բեռնում ավտոմոբիլային փոխադրումների ժամանակ Погрузка грунта на автосамосвалы</t>
  </si>
  <si>
    <t>Հողային աշխատանքների կատարում թափոնակույտում, ավտոտրանսպարտով տեղափոխման ժամանկ 2-3 կարգ գրունտ   Работа на отвале</t>
  </si>
  <si>
    <t xml:space="preserve">Բետոնե նախապատրաստական շերտի իրականացում  Устройство бетонной подготовки из бетона М-100 </t>
  </si>
  <si>
    <t>Հ/Հ  NN</t>
  </si>
  <si>
    <t xml:space="preserve"> Աշխատանքների և ծախսերի անվանումը                                                Наименование работ</t>
  </si>
  <si>
    <t>Չափ.միավ. Ед.изм</t>
  </si>
  <si>
    <t xml:space="preserve">  Քանակ количество     </t>
  </si>
  <si>
    <t xml:space="preserve">Արժեքը հազ դրամ </t>
  </si>
  <si>
    <t xml:space="preserve">Ընդհանուր% </t>
  </si>
  <si>
    <t xml:space="preserve">Всего </t>
  </si>
  <si>
    <t>Միավորի            за единицу</t>
  </si>
  <si>
    <t>Ընդհանուր    Всего</t>
  </si>
  <si>
    <t>Ընդամենը 1  Итого</t>
  </si>
  <si>
    <t>Ա . Ա . Հ.  20%  НДС</t>
  </si>
  <si>
    <t xml:space="preserve"> ԸՆԴԱՄԵՆԸ  ВСЕГО</t>
  </si>
  <si>
    <r>
      <t xml:space="preserve">             </t>
    </r>
    <r>
      <rPr>
        <b/>
        <i/>
        <sz val="12"/>
        <rFont val="Arial LatArm"/>
        <family val="2"/>
      </rPr>
      <t xml:space="preserve"> 5%</t>
    </r>
    <r>
      <rPr>
        <sz val="12"/>
        <rFont val="Arial LatArm"/>
        <family val="2"/>
      </rPr>
      <t xml:space="preserve"> այլ նյութեր« </t>
    </r>
    <r>
      <rPr>
        <b/>
        <i/>
        <sz val="12"/>
        <rFont val="Arial LatArm"/>
        <family val="2"/>
      </rPr>
      <t>5.72%</t>
    </r>
    <r>
      <rPr>
        <sz val="12"/>
        <rFont val="Arial LatArm"/>
        <family val="2"/>
      </rPr>
      <t xml:space="preserve"> տրանսպորտային ծախսեր,</t>
    </r>
    <r>
      <rPr>
        <b/>
        <i/>
        <sz val="12"/>
        <rFont val="Arial LatArm"/>
        <family val="2"/>
      </rPr>
      <t xml:space="preserve"> 2%</t>
    </r>
    <r>
      <rPr>
        <sz val="12"/>
        <rFont val="Arial LatArm"/>
        <family val="2"/>
      </rPr>
      <t xml:space="preserve"> պահեսստավորման </t>
    </r>
  </si>
  <si>
    <r>
      <t xml:space="preserve">работ </t>
    </r>
    <r>
      <rPr>
        <i/>
        <sz val="12"/>
        <rFont val="Arial LatArm"/>
        <family val="2"/>
      </rPr>
      <t>(Решение Правительства РА N 879-Ն от 2/06/2011г) пересчитана</t>
    </r>
  </si>
  <si>
    <r>
      <t xml:space="preserve">материалы </t>
    </r>
    <r>
      <rPr>
        <b/>
        <sz val="12"/>
        <rFont val="Arial LatArm"/>
        <family val="2"/>
      </rPr>
      <t>5%</t>
    </r>
    <r>
      <rPr>
        <sz val="12"/>
        <rFont val="Arial LatArm"/>
        <family val="2"/>
      </rPr>
      <t xml:space="preserve">; на заготовительно-складские расходы </t>
    </r>
    <r>
      <rPr>
        <b/>
        <sz val="12"/>
        <rFont val="Arial LatArm"/>
        <family val="2"/>
      </rPr>
      <t xml:space="preserve">2%; </t>
    </r>
    <r>
      <rPr>
        <sz val="12"/>
        <rFont val="Arial LatArm"/>
        <family val="2"/>
      </rPr>
      <t xml:space="preserve">на транспортные </t>
    </r>
  </si>
  <si>
    <r>
      <rPr>
        <sz val="12"/>
        <rFont val="Arial LatArm"/>
        <family val="2"/>
      </rPr>
      <t>расходы</t>
    </r>
    <r>
      <rPr>
        <b/>
        <sz val="12"/>
        <rFont val="Arial LatArm"/>
        <family val="2"/>
      </rPr>
      <t xml:space="preserve">  5.72%</t>
    </r>
  </si>
  <si>
    <r>
      <t xml:space="preserve">     Общая сметная стоимость строительства составляет</t>
    </r>
    <r>
      <rPr>
        <i/>
        <sz val="12"/>
        <rFont val="Arial LatArm"/>
        <family val="2"/>
      </rPr>
      <t xml:space="preserve"> </t>
    </r>
    <r>
      <rPr>
        <b/>
        <i/>
        <sz val="12"/>
        <rFont val="Arial LatArm"/>
        <family val="2"/>
      </rPr>
      <t xml:space="preserve">24076.55 </t>
    </r>
  </si>
  <si>
    <r>
      <t xml:space="preserve">                                   §</t>
    </r>
    <r>
      <rPr>
        <i/>
        <sz val="12"/>
        <rFont val="Arial LatArm"/>
        <family val="2"/>
      </rPr>
      <t>ՀԱԶԱՐԱՇԵՆ</t>
    </r>
    <r>
      <rPr>
        <sz val="12"/>
        <rFont val="Arial LatArm"/>
        <family val="2"/>
      </rPr>
      <t>¦</t>
    </r>
    <r>
      <rPr>
        <i/>
        <sz val="12"/>
        <rFont val="Arial LatArm"/>
        <family val="2"/>
      </rPr>
      <t xml:space="preserve"> ՍՊԸ  տնօրեն</t>
    </r>
  </si>
  <si>
    <r>
      <t>աշխատավարձին  зарплата</t>
    </r>
    <r>
      <rPr>
        <b/>
        <sz val="11"/>
        <rFont val="Arial LatArm"/>
        <family val="2"/>
      </rPr>
      <t xml:space="preserve">                                  </t>
    </r>
  </si>
  <si>
    <t>Ժ6-82</t>
  </si>
  <si>
    <t>Ժ9-148</t>
  </si>
  <si>
    <t>*Էլեկտրոդ Электрод</t>
  </si>
  <si>
    <t>Ս8-370-3</t>
  </si>
  <si>
    <t xml:space="preserve">  </t>
  </si>
  <si>
    <t>Նախահաշիվ N 2</t>
  </si>
  <si>
    <t xml:space="preserve">Գրունտի տեղափոխում մինչև 13կմ  Отвозка грунта на расстояние 13 км     </t>
  </si>
  <si>
    <t>Նախահաշիվ  N 1  Смета</t>
  </si>
  <si>
    <t>Ժ27-22-1</t>
  </si>
  <si>
    <t>*Խիճ բնական քարից շինարարական աշխատանքների համար 20-40մմ չափաբաժնի   Щебень фракции 20-40</t>
  </si>
  <si>
    <t xml:space="preserve">Մ.Պետրոսյան </t>
  </si>
  <si>
    <t>М.Петросян</t>
  </si>
  <si>
    <t xml:space="preserve"> </t>
  </si>
  <si>
    <t xml:space="preserve">Գրունտի մշակում ձեռքով  4 կարգ    Разработка грунта 4 гр. вручную  </t>
  </si>
  <si>
    <t>Փոքր ծավալի շինմոնտաժային աշխատանքների համար - 2%</t>
  </si>
  <si>
    <t xml:space="preserve">               Նյութերի արժեքներին ավելացված են հետևյալ ծախսերը՝</t>
  </si>
  <si>
    <t xml:space="preserve">          ծախսեր:</t>
  </si>
  <si>
    <t xml:space="preserve">            այդ թվում ԱԱՀ </t>
  </si>
  <si>
    <t xml:space="preserve">                  Կազմեց</t>
  </si>
  <si>
    <t xml:space="preserve">                        Ա.Հակոբյան</t>
  </si>
  <si>
    <t xml:space="preserve">4 կարգ գրունտի մշակում ձեռքով    Разработка грунта 4 гр. вручную </t>
  </si>
  <si>
    <t xml:space="preserve">Ժամանակավոր կառույցներ  0.75%  (1.5*0.5) </t>
  </si>
  <si>
    <t xml:space="preserve">Կլիմայական պայմանների ազդեցությունը  0.4% (0.8*0.5) </t>
  </si>
  <si>
    <t xml:space="preserve">                                    </t>
  </si>
  <si>
    <t xml:space="preserve">                                                </t>
  </si>
  <si>
    <t xml:space="preserve">                                                               </t>
  </si>
  <si>
    <t xml:space="preserve">                                  </t>
  </si>
  <si>
    <t xml:space="preserve">                                          </t>
  </si>
  <si>
    <t>Վերականգնման աշխատանքներ   Восстановительные  работы</t>
  </si>
  <si>
    <t>*Աղբամանն    Мусорный бак</t>
  </si>
  <si>
    <t>Ժ6-251 Կիրար. Համացանց Интернет</t>
  </si>
  <si>
    <t>Ժ11-11</t>
  </si>
  <si>
    <t>*Բետոն B20 (М-250)  Бетон B20 (М-250)</t>
  </si>
  <si>
    <t>խմкуб.м</t>
  </si>
  <si>
    <t>*Ռետինե փշրանք սոսինձով   Резиновое покрытие из клеевой крошки</t>
  </si>
  <si>
    <t xml:space="preserve">     </t>
  </si>
  <si>
    <t>Նախահաշիվ  N 2  Смета</t>
  </si>
  <si>
    <t xml:space="preserve">Ա.Հակոբյան </t>
  </si>
  <si>
    <t xml:space="preserve">                        Составила</t>
  </si>
  <si>
    <t xml:space="preserve">                        Ծավալաթերթ -Նախահաշիվ  </t>
  </si>
  <si>
    <t xml:space="preserve">                                   Объемный лист-смета</t>
  </si>
  <si>
    <t>1. Բակի հիմնանորոգում</t>
  </si>
  <si>
    <t xml:space="preserve">                               Стоимость тыс.драм   </t>
  </si>
  <si>
    <t>Ժ27-36</t>
  </si>
  <si>
    <t xml:space="preserve">   </t>
  </si>
  <si>
    <t>*Ծանր բետոն М-200  Бетон М-200</t>
  </si>
  <si>
    <t>խմ</t>
  </si>
  <si>
    <t>Ժ27-19</t>
  </si>
  <si>
    <t xml:space="preserve">Նախապատրաստական և հարթեցնող շերտերի իրականացնում ցեմենտ-ավազից  Устройство цементно-песчаного подстилающего слоя </t>
  </si>
  <si>
    <t xml:space="preserve">*Ավազ  Песок </t>
  </si>
  <si>
    <t>*Ցեմենտ  Цемент</t>
  </si>
  <si>
    <t>Ժ27-176</t>
  </si>
  <si>
    <t xml:space="preserve">Մայթերի իրականացնում բետոնե սալերից, կարանների լցումով ավազով  Устройство бетонных плит Томет  с заполнением швов песком </t>
  </si>
  <si>
    <t xml:space="preserve">*Բետոնե սալեր  Плиты </t>
  </si>
  <si>
    <t>Ժ1-969</t>
  </si>
  <si>
    <t xml:space="preserve">Ետլիցք ձեռքով 3 կարգ գրունտներում  Обратная засыпка вручную </t>
  </si>
  <si>
    <t>Итого с учетом транспортных и заготовительно-складских расходов</t>
  </si>
  <si>
    <t xml:space="preserve">                      Составила</t>
  </si>
  <si>
    <t>Գրունտի մշակում ձեռքով  4 կարգ գռ. բետոնե եզրաքարերի տակ  Разработка грунта 4 гр. вручную под бетонные бортовые камни</t>
  </si>
  <si>
    <t>Ժ27-78</t>
  </si>
  <si>
    <t>Նոր բետոնե եզրաքարերի տեղադրում 150*300մմ  Установка новых бетонных бортовых камней 150*300мм</t>
  </si>
  <si>
    <t>*Ցեմենտային շաղախ  Цементный раствор</t>
  </si>
  <si>
    <t>*Ծանր բետոն ճանապարհային М-200   Бетон М-200</t>
  </si>
  <si>
    <t>*Բետոնե եզրաքար 150*300մմ   Бетонные бортовые камни  150*300мм</t>
  </si>
  <si>
    <t>Ժ27-173 Ժ27-174
Գ.ա.=2
Գ.ն.=2</t>
  </si>
  <si>
    <t xml:space="preserve">Հիմնատակի իրականացնում բազալտե խճից 10սմ հաստ. արահետների տակ Щебеночное основание под асфальтобетонное покрытие толщ.10см  (около бортовых камней) </t>
  </si>
  <si>
    <t>*Խիճ աղյուսի չ-բ. 5-10մ  Щебень фракции 5-10мм</t>
  </si>
  <si>
    <t>*Խիճ աղյուսի չ-բ. 40-70մ   Щебень фракции40-70мм</t>
  </si>
  <si>
    <t>Ժ27-169 Ժ27-172
Գ.ա.=2
Գ.ն.=2</t>
  </si>
  <si>
    <t>Մանրահատիկ ասֆալտբետոնե խառնուրդից ծածակույթի իրականացնում 4սմ հաստ. արահետներում  Асфальтобетонное покрытие дорожек толщ.4 см</t>
  </si>
  <si>
    <t>*Հանքաձյութ ջրիկ  Битум</t>
  </si>
  <si>
    <t>*Ավազ շինարարական աշխատանքների համար  Песок</t>
  </si>
  <si>
    <t>*Ասֆալտբետոնե խարնուրդ սառը մանրահատիկ  Асфальтобетон мелкозернистый</t>
  </si>
  <si>
    <t>Նախապատրաստական շերտերի պատրաստում խճից   Щебеночная подготовка толщ.100мм</t>
  </si>
  <si>
    <t>Շուկա Գ.մ.=0.5
Գ.ա.=0.5</t>
  </si>
  <si>
    <r>
      <t xml:space="preserve">              Հիմնական աշխատավարձի գործակիցը կազմում է </t>
    </r>
    <r>
      <rPr>
        <b/>
        <i/>
        <sz val="12"/>
        <rFont val="Arial LatArm"/>
        <family val="2"/>
      </rPr>
      <t>2397.17</t>
    </r>
  </si>
  <si>
    <r>
      <t xml:space="preserve">              Մեքենամեխանիզմների շահագործման գործակիցը կազմում է  </t>
    </r>
    <r>
      <rPr>
        <b/>
        <i/>
        <sz val="12"/>
        <rFont val="Arial LatArm"/>
        <family val="2"/>
      </rPr>
      <t xml:space="preserve"> 3092.63</t>
    </r>
  </si>
  <si>
    <r>
      <t xml:space="preserve">         Միջին աշխատավարձը շինարարության ոլորտում  կազմում է </t>
    </r>
    <r>
      <rPr>
        <b/>
        <i/>
        <sz val="12"/>
        <rFont val="Arial LatArm"/>
        <family val="2"/>
      </rPr>
      <t xml:space="preserve">259494 </t>
    </r>
    <r>
      <rPr>
        <sz val="12"/>
        <rFont val="Arial LatArm"/>
        <family val="2"/>
      </rPr>
      <t>դրամ</t>
    </r>
  </si>
  <si>
    <t xml:space="preserve">              թյան Ինֆորմացիոն Կենտրոնի  N 8-2024թ. Տեղեկագրից և շուկայայան գներ:</t>
  </si>
  <si>
    <r>
      <t xml:space="preserve">      Коэффициенты пересчета в действующие цены составляют </t>
    </r>
    <r>
      <rPr>
        <b/>
        <i/>
        <sz val="12"/>
        <rFont val="Arial LatArm"/>
        <family val="2"/>
      </rPr>
      <t>2397.17</t>
    </r>
    <r>
      <rPr>
        <sz val="12"/>
        <rFont val="Arial LatArm"/>
        <family val="2"/>
      </rPr>
      <t xml:space="preserve">к за-  </t>
    </r>
  </si>
  <si>
    <r>
      <t xml:space="preserve">работной плате; </t>
    </r>
    <r>
      <rPr>
        <b/>
        <i/>
        <sz val="12"/>
        <rFont val="Arial LatArm"/>
        <family val="2"/>
      </rPr>
      <t xml:space="preserve">3092.63 </t>
    </r>
    <r>
      <rPr>
        <sz val="12"/>
        <rFont val="Arial LatArm"/>
        <family val="2"/>
      </rPr>
      <t>к стоимости эксплуатации машин. Средняя зарплата</t>
    </r>
  </si>
  <si>
    <r>
      <t xml:space="preserve">в строительстве составляет </t>
    </r>
    <r>
      <rPr>
        <b/>
        <i/>
        <sz val="12"/>
        <rFont val="Arial LatArm"/>
        <family val="2"/>
      </rPr>
      <t xml:space="preserve">259494 </t>
    </r>
    <r>
      <rPr>
        <sz val="12"/>
        <rFont val="Arial LatArm"/>
        <family val="2"/>
      </rPr>
      <t xml:space="preserve">драм </t>
    </r>
  </si>
  <si>
    <t>Բետոնե հիմնատակով եզրաքարերի քանդում  Разборка бортовых бетонных камней  150х300мм</t>
  </si>
  <si>
    <t>ինդեքսավորումը ինֆ.տեղ. N 8  2024 индексы</t>
  </si>
  <si>
    <t>Ժ27-79</t>
  </si>
  <si>
    <t>Նոր բետոնե եզրաքարերի տեղադրում 80*200մմ  Установка новых бетонных бортовых камней 80*200мм</t>
  </si>
  <si>
    <t>*Բետոնե եզրաքար 80*200մմ   Бетонные бортовые камни  80*200мм</t>
  </si>
  <si>
    <t>Բետոնե նախապատրաստական շերտի իրականացում  Заливка ям бетоном М-200</t>
  </si>
  <si>
    <t>Շուկա</t>
  </si>
  <si>
    <t>Ամրան  А3  д-16    Арматура А3  д-16 ( L=0.8м - 2 шт.)</t>
  </si>
  <si>
    <t xml:space="preserve">*Ամրան  А3  д-16    Арматура А3  д-16 </t>
  </si>
  <si>
    <t>Գույք   Инвентарь</t>
  </si>
  <si>
    <t xml:space="preserve">հազ.դրամ </t>
  </si>
  <si>
    <t>Ընդամենը  ИТОГО</t>
  </si>
  <si>
    <t>Ընդամենը տրանսպորտային և պահեստավորման ծախսերով (1.0572*1.02)</t>
  </si>
  <si>
    <t>Սարքավորումներ  Оборудование</t>
  </si>
  <si>
    <t>Մանկական խաղեր (սղարան)   Детские игры (горки)</t>
  </si>
  <si>
    <t>Մանկական խաղեր (հորիզոնական ճոճանակ)  Детские игры (горизонтальные качели)</t>
  </si>
  <si>
    <t>Մանկական խաղեր (ուղղահայաց ճոճանակ)   Детские игры (вертикальные качели)</t>
  </si>
  <si>
    <t>Մանկական խաղեր (պտտակառուսել)   Детские игры (карусель)</t>
  </si>
  <si>
    <t>Խաղահրապարակում նախապատրաստական շերտ B20 (М-250) բետոնից ռետինե հատակի տակ 10սմ հաստ.  Бетонный подготовительный слой  на детской игровой площадке под резиновое покрытие из бетона B20 (М-250) толщ.10см с арматурной сеткой 5мм (200х200)</t>
  </si>
  <si>
    <t>*Մետաղական ցանց 5մմ 200*200մմ  Металлическая сетка 5мм (200*200)</t>
  </si>
  <si>
    <t>Բետոնե նախապատրաստական շերտի իրականացում  Заливка ям бетоном М-150</t>
  </si>
  <si>
    <t>*Ծանր բետոն М-150  Бетон  М-150</t>
  </si>
  <si>
    <t>Մետաղական էլեմենտների ներկում յուղային ներկով 2 անգամ  Окраска металлических элементов ограды масляной краской 2 раза</t>
  </si>
  <si>
    <t>Ժ9-247</t>
  </si>
  <si>
    <t xml:space="preserve">Գրունտի մշակում ձեռքով  4 կարգ գռ.    Разработка грунта 4 гр. вручную  </t>
  </si>
  <si>
    <t>*Նստարան    Скамейка</t>
  </si>
  <si>
    <t>Մանրահատիկ ասֆալտբետոնե խառնուրդից ծածկույթի իրականացնում 4սմ հաստ. արահետներում  Асфальтобетонное покрытие дорожек толщ.4 см</t>
  </si>
  <si>
    <t xml:space="preserve">Բետոնե նախապատրաստական շերտի իրականացում Заливка ям бетоном М-200 </t>
  </si>
  <si>
    <t>*Ծանր բետոն М-200  Бетон  М-200</t>
  </si>
  <si>
    <t xml:space="preserve"> Տնօրեն</t>
  </si>
  <si>
    <t xml:space="preserve"> Директор</t>
  </si>
  <si>
    <t xml:space="preserve"> Р.Игитян</t>
  </si>
  <si>
    <t xml:space="preserve"> А.Акопян</t>
  </si>
  <si>
    <t>Ամրան  Арматура</t>
  </si>
  <si>
    <t xml:space="preserve">Ամրան А500с d-16 Арматура </t>
  </si>
  <si>
    <t>Բետոնե նախապատրաստական շերտի իրականացում    Заливка ям бетоном М-200</t>
  </si>
  <si>
    <t xml:space="preserve">4 կարգի գրունտի մշակում ձեռքով   Разработка грунта 4 гр. вручную  </t>
  </si>
  <si>
    <t>Ընդամենը շինմոնտաժային աշխատանքներ 1 Итого строительно-монтажные работы</t>
  </si>
  <si>
    <t xml:space="preserve">Գույք   Инвентарь  </t>
  </si>
  <si>
    <t xml:space="preserve">Մանկական խաղեր (հորիզոնական ճոճանակ) </t>
  </si>
  <si>
    <t xml:space="preserve"> Детские игры (горизонтальные качели)</t>
  </si>
  <si>
    <t xml:space="preserve">Մանկական խաղեր (ուղղահայաց ճոճանակ) </t>
  </si>
  <si>
    <t xml:space="preserve"> Детские игры (вертикальные качели качели)</t>
  </si>
  <si>
    <t>Ընդամենը գույք 1 Итого инвентарь</t>
  </si>
  <si>
    <t xml:space="preserve">Ընդամենը գույք 1 տրանսպորտային, </t>
  </si>
  <si>
    <t>պահեստավորման և այլ ծախսերով</t>
  </si>
  <si>
    <t xml:space="preserve">Итого инвентаря 1 с учетом транспортных </t>
  </si>
  <si>
    <t>заготовительно-складских и других расходов</t>
  </si>
  <si>
    <t>Մանկական խաղեր   Детские игры (карусель)</t>
  </si>
  <si>
    <t>При расчетах использованы данные официального издания бюллетеня N8-2024</t>
  </si>
  <si>
    <t xml:space="preserve">Նստարանի ապամոնտաժում (վերադարձ համայնքապետարան)   Демонтаж скамейки (возврат общине) </t>
  </si>
  <si>
    <t xml:space="preserve">Մանկական խաղերի ապամոնտաժում (վերադարձ համայնքապետարան)   Демонтаж детских игр (возврат общине) </t>
  </si>
  <si>
    <t>Գրունտի մշակում ձեռքով  4 կարգ գռ. բետոնե Разработка грунта 4 гр. вручную под детские игры</t>
  </si>
  <si>
    <t xml:space="preserve">Խաղահրապարակում  ռետինե ծածկույթի 1.5սմ հաստ.իրականացում փռովի տարբերակով (ծածկույթի պատրաստում ռետինե փշրանքից սոսնձով  կանաչ և կարմիր գույնի)   Устройство резинового покрытия игровой площадки  толщ.1.5см (из клеевой резиновой крошки  зеленого и красного цвета) </t>
  </si>
  <si>
    <t>*Ամրան А-3  Ф-16   Арматура А-3  Ф-16</t>
  </si>
  <si>
    <t xml:space="preserve">Ժ7-738 </t>
  </si>
  <si>
    <t xml:space="preserve">*Պողպատե թիթեղ  Листовая сталь 100х100х7  с к-1.25 на изготовление </t>
  </si>
  <si>
    <t>այդ թվում   в том числе:</t>
  </si>
  <si>
    <t xml:space="preserve">Ընդամենը շինմոնտաժային աշխատանքներ </t>
  </si>
  <si>
    <t xml:space="preserve">Итого строительно-монтажные работы </t>
  </si>
  <si>
    <t>Ընդամենը սարքավորումներ  Всего оборудование</t>
  </si>
  <si>
    <t>*Անկեռային պտուտակ L=100մմ Анкерный болт L=100мм</t>
  </si>
  <si>
    <t>Աղբամանների տեղադրում անկեռային պտուտակով   Установка мусорных баков креплением анкерными болтами</t>
  </si>
  <si>
    <t>Գրունտի տեղափոխում մինչև 13կմ   Отвозка грунта на расстояние  13 км   (0.18*1.95)</t>
  </si>
  <si>
    <t>Նոր սղարանի ձեռք բերում և տեղադրում (գույք)   Приобретение и установка  детских игр (горки)  (инвентарь)</t>
  </si>
  <si>
    <t>Նոր հորիզոնական ճոճանակի ձեռք բերում և տեղադրում  (գույք)  Приобретение и установка детских игр (горизонтальные качели)  (инвентарь)</t>
  </si>
  <si>
    <t>Նոր ուղագից ճոճանակի ձեռք բերում և տեղադրում (գույք)   Приобретение и установка детских игр (вертикальные качели) (инвентарь)</t>
  </si>
  <si>
    <t>Նոր հորիզոնական ճոճանակի ձեռք բերում և տեղադրում  (գույք)   Приобретение и установка детских игр (горизонтальные качели)  (инвентарь)</t>
  </si>
  <si>
    <t>Նոր ուղագից ճոճանակի ձեռք բերում և տեղադրում  (գույք)   Приобретение и установка детских игр (вертикальные качели) (инвентарь)</t>
  </si>
  <si>
    <t xml:space="preserve">Նստարանների տեղադրում անկեռային պտուտակով    Установка металлических скамеек креплением анкерными болтами </t>
  </si>
  <si>
    <t xml:space="preserve">    </t>
  </si>
  <si>
    <t>Ե/բետոնե կետային հիմքերի  իրականացում М-200 դասի բետոնով  (ամրան А3 Ф-16)   Заливка ям ж/бетоном М-200 (арматура А3 Ф-16)</t>
  </si>
  <si>
    <t>Նոր պտտակառուսելի ձեռք բերում և տեղադրում  (գույք)  Приобретение и установка детских игр (карусель)  (инвентарь)</t>
  </si>
  <si>
    <t>Անդրանիկի 57 շենքի դիմացի և 47 շենքի կողամասի տարածքի բարեկարգում</t>
  </si>
  <si>
    <t>Благоустройство территории напротив здания по адресу ул.Андраника 57 и участка близлежащего здания 47</t>
  </si>
  <si>
    <t xml:space="preserve">Благоустройство территории напротив здания по адресу ул.Андраника 57 и участка близлежащего здания 47    </t>
  </si>
  <si>
    <t>Ժ7-738 Գ.մ.=0.8
Գ.ա.=0.8</t>
  </si>
  <si>
    <t>Մետաղական ցանկապատի ապամոնտաժում  Демонтаж металлического ограждения h-1.5м  (металлолом)</t>
  </si>
  <si>
    <t xml:space="preserve">                                        Նյութերի վերադարձ պահեստ Возврат материалов на склад  </t>
  </si>
  <si>
    <t>հազ.դրամ тыс.драм</t>
  </si>
  <si>
    <t>Մետաղաջարդոն Металлолом</t>
  </si>
  <si>
    <t>Ընդամենը տրանսպորտային և պահեստավորման ծախսերով (1,0572*1.02)</t>
  </si>
  <si>
    <t>Շինարարական աղբի տեղափոխում մինչև 13կմ   Отвозка строительного мусора на расстояние 13 км   (1*1.9)</t>
  </si>
  <si>
    <t>Գրունտի տեղափոխում մինչև 13կմ   Отвозка грунта на расстояние  13 км   (5.71*1.95)</t>
  </si>
  <si>
    <t>Մետաղական ցանկապատի պատրաստում և տեղադրում h=1.5մ   Изготовление и установка металлической ограды h=1.5 м (35.7м)</t>
  </si>
  <si>
    <t>Գրունտի տեղափոխում մինչև 13կմ   Отвозка грунта на расстояние  13 км   (0.79*1.95)</t>
  </si>
  <si>
    <t xml:space="preserve">*Քառակուսի խողովակ 20х20х2մմ  Квадратная труба 20х20х2мм с к-1.25 на изготовление (246шт-1350мм)   </t>
  </si>
  <si>
    <t xml:space="preserve">*Քառակուսի խողովակ 20х20х2մմ  Квадратная труба 20х20х2мм с к-1.25 на изготовление (2шт-35.7м)   </t>
  </si>
  <si>
    <t xml:space="preserve">Բետոնի մարմնում մնացող պողպատե կառուցատարրերի տեղադրում Стальные конструкции остающиеся в теле бетона (труба 60х60х3 - 24кг -4.55м)  </t>
  </si>
  <si>
    <t>Աղբամանների ձեռք բերում և տեղադրում  Приобретение и установка мусорных баков  (3 шт.)</t>
  </si>
  <si>
    <t>Գրունտի տեղափոխում մինչև 13կմ   Отвозка грунта на расстояние  13 км   (0.27*1.95)</t>
  </si>
  <si>
    <t>Նստարանների ձեռք բերում և տեղադրում  Приобретение и установка скамеек  (5 шт.)</t>
  </si>
  <si>
    <t>Գրունտի տեղափոխում մինչև 13կմ   Отвозка грунта на расстояние  13 км   (0.42*1.95)</t>
  </si>
  <si>
    <t xml:space="preserve">*Քառակուսի խողովակ 60х60х3մմ  Квадратная труба 60х60х3мм с к-1.25 на изготовление (13шт-1500мм)   </t>
  </si>
  <si>
    <t xml:space="preserve">*Քառակուսի խողովակ 60х60х3մմ  Квадратная труба 60х60х3мм с к-1.25 на изготовление    </t>
  </si>
  <si>
    <t>Մետաղական ցանկապատի իրականացում  Устройство ограждения  (h-1.5м), (1500мм+350мм(для замоноличивания))</t>
  </si>
  <si>
    <t xml:space="preserve">     Երևան քաղաքի Մալաթիա-Սեբաստիա վարչական շրջանի թվով 16 բակային տարածքների                                                  </t>
  </si>
  <si>
    <t xml:space="preserve">                                            վերակառուցման/բարեկարգման աշխատանքներ  </t>
  </si>
  <si>
    <t xml:space="preserve">     Благоустройство 16-и дворовых территорий в административном районе Малатия-Себастия города Ереван </t>
  </si>
  <si>
    <t>Երևան քաղաքի Մալաթիա-Սեբաստիա վարչական շրջանի թվով 16 բակային տարածքների վերակառուցման/բարեկարգման աշխատանքներ</t>
  </si>
  <si>
    <t xml:space="preserve">Благоустройство 16-и дворовых территорий в административном районе Малатия-Себастия города Ереван </t>
  </si>
  <si>
    <t xml:space="preserve"> Երևան քաղաքի Մալաթիա-Սեբաստիա վարչական շրջանի թվով 16 բակային տարածքների   </t>
  </si>
  <si>
    <t xml:space="preserve"> վերակառուցման/բարեկարգման աշխատանքներ   </t>
  </si>
  <si>
    <t xml:space="preserve">   Благоустройство 16-и дворовых территорий в административном районе Малатия-Себастия города Ереван </t>
  </si>
  <si>
    <t xml:space="preserve"> Благоустройство 16-и дворовых территорий в административном районе Малатия-Себастия города Ереван</t>
  </si>
  <si>
    <t xml:space="preserve">Երևան քաղաքի Մալաթիա-Սեբաստիա վարչական շրջանի թվով 16 բակային տարածքների վերակառուցման/բարեկարգման աշխատանքներ </t>
  </si>
  <si>
    <t xml:space="preserve"> Հողային աշխատանքներ   Земляные работы </t>
  </si>
  <si>
    <t xml:space="preserve">Գրունտի մշակում ձեռքով մինչև 2մ խորությամբ,  4 կարգ   Разработка грунта 4 гр. вручную  </t>
  </si>
  <si>
    <t>Խճից հիմնատակի պատրաստում հիմքերի տակ Устройство щебеночного подстилающего слоя из щебня фракции 20-40мм</t>
  </si>
  <si>
    <t>*Խիճ    Щебень фракции 20-40мм</t>
  </si>
  <si>
    <t>Բետոնե նախապատրաստական շերտի իրականացում Устройство бетонного подготовки из бетона М-100</t>
  </si>
  <si>
    <t>*Ծանր բետոն М-100 Бетон</t>
  </si>
  <si>
    <t>*Ծանր բետոն М-200 Бетон</t>
  </si>
  <si>
    <t>Բետոնի մարմնում մնացող անրանի տեղադրում  Установка арматуры,остающихся в теле бетона</t>
  </si>
  <si>
    <t>*Ամրան А3  d-14մմ  Арматура А3 d-14мм</t>
  </si>
  <si>
    <t>Գրունտի բեռնում ավտոմոբիլային փոխադրումների ժամանակ  Погрузка грунта на а/самосвалы</t>
  </si>
  <si>
    <t xml:space="preserve">Գրունտի տեղափոխում մինչև 13կմ  Отвозка грунта на расстояние 13 км  </t>
  </si>
  <si>
    <t>Ետլիցք ձեռքով   Обратная засыпка вручную</t>
  </si>
  <si>
    <t>Մետաղական հենասյան (խողովակների) տեղադրում Установка металлической опоры (труба  89*4мм)</t>
  </si>
  <si>
    <t>*Հեղույս շինարարական  Болт строительный</t>
  </si>
  <si>
    <t xml:space="preserve">Մետաղական խողովակ 89*4մմ  գ-1.25 պատրաստման համար Металлическая труба 89*4мм  с к-1.25 на изготовление   </t>
  </si>
  <si>
    <t>Լուսատույի բարծակ հենարանների վրա    Кронштейн сварной металлический на опорах для светильников (труба 48*3мм)</t>
  </si>
  <si>
    <t xml:space="preserve">*Էլեկտրոդ  Электрод </t>
  </si>
  <si>
    <t xml:space="preserve">Մետաղական խողովակ 48*3մմ  գ-1.25 պատրաստման համար Металлическая труба 48*3мм  с к-1.25 на изготовление </t>
  </si>
  <si>
    <t>Նյութեր  հենարանի և բարծակի տեղադրման համար  Материалы  для установки опоры и кронштейна</t>
  </si>
  <si>
    <t>*Թերթավոր պողպատ 3մմ   (100х100)  գ-1.25 պատրաստման համար  Листовая сталь 3мм   (100х100) с к-1.25 на изготовление</t>
  </si>
  <si>
    <t>*Մետաղական անկյունակ 40х40х3մմ  գ-1.25 պատրաստման համար   Металлический уголок 40х40х3мм с к-1.25 на изготовление</t>
  </si>
  <si>
    <t>Ս8-414-3 Կիրար.</t>
  </si>
  <si>
    <t>Մետաղական բաժանարար տուփ 110*110*80մմ IP54 Коробка распределительная</t>
  </si>
  <si>
    <t>100հատ/шт</t>
  </si>
  <si>
    <t>*Մետաղական բաժանարար տուփ  Коробка распределительная</t>
  </si>
  <si>
    <t>Ժ13-164 Прим.</t>
  </si>
  <si>
    <t xml:space="preserve">Պողպատե հեծանների ներկում փոշեներկով   Окраска металлических труб порошковой краской </t>
  </si>
  <si>
    <t>*Փոշեներկ   Порошковая краска</t>
  </si>
  <si>
    <t>Ս8-402-1</t>
  </si>
  <si>
    <t xml:space="preserve">Ալումինե հաղորդալար միաջիղ ՊՎՔ   Аллюминиевый провод АПВ-3  1х2.5кв.мм </t>
  </si>
  <si>
    <t>*Հաղորդալար  Провод АПВ-3  1х2.5кв.мм</t>
  </si>
  <si>
    <t>*Պտուտակային սեղմակ  5х16  Зажим</t>
  </si>
  <si>
    <t>Արտաքին լուսավորության LD լուսատու 60վտ, 3000 Կ, 2057 ԼՄ  Светильник наружного освещения LD 60вт</t>
  </si>
  <si>
    <t>*Արտաքին լուսավորության լուսատու 60վտ  Светильник наружного освещения</t>
  </si>
  <si>
    <t>Ս8-142-1</t>
  </si>
  <si>
    <t>Անկողնակի պատրաստում մեկ մալուխի համար խրամուղում  Устройство постели под 1 кабель</t>
  </si>
  <si>
    <t>*Ավազ   Песок</t>
  </si>
  <si>
    <t>Ս8-406-6</t>
  </si>
  <si>
    <t xml:space="preserve">Պոլիէթիլենային ծալկախողովակ ПНД 50/45  Полиэтиленовая гофрированная труба  </t>
  </si>
  <si>
    <t xml:space="preserve">*Պոլիէթիլենային ծալկախողովակ ПНД 50/45  Полиэтиленовая гофрированная труба  </t>
  </si>
  <si>
    <t>Ս8-149-1</t>
  </si>
  <si>
    <t>*Մալուխ АВВГнг 2х16    Кабель</t>
  </si>
  <si>
    <t>Ս8-409-11 Կիրար.</t>
  </si>
  <si>
    <t>Ազդանշանային ժապավեն խողովակի համար  Сигнальная лента 150мм для трубы</t>
  </si>
  <si>
    <t>*Ազդանշանային ժապավեն   Сигнальная лента 150мм</t>
  </si>
  <si>
    <t>Ս8-150-4 Գ.ա.=1.04</t>
  </si>
  <si>
    <t>Ինքնակրող մեկուսացված հաղորդալար օդով  Провод  СИП-2А 1*25+1х16, подвешиваемый вне зданий на тросе</t>
  </si>
  <si>
    <t>Հաղորդալար  Провод СИП-2А 1*25+1х16</t>
  </si>
  <si>
    <t>Նյութեր  Материалы</t>
  </si>
  <si>
    <t>*Խարիսխային բարցակ  Анкерный кроштейн CS 10.3</t>
  </si>
  <si>
    <t>*Խարիսխային սեպավոր սեղմակ 25-35քմմ   Анкерный клиновый зажим DN35</t>
  </si>
  <si>
    <t>*Մոնտաժային ժապավեն  Монтажная лента F207</t>
  </si>
  <si>
    <t>*Օղակապ 20մմ NB20  Бугель  NB20 (скрепа для ленты)</t>
  </si>
  <si>
    <t>*Ճյուղավորման սեղմակ 5-95քմմ,1.5-10քմմ   Ответвительный зажим Р4</t>
  </si>
  <si>
    <t xml:space="preserve">Մալուխ ալյումինե վինիլային թաղանդով և մեկուսիչներով  Кабель аллюминиевый в виниловой оболочке,протягиваемый в трубе  (29м - в гофрированной трубе, 8м - в стальной трубе)  </t>
  </si>
  <si>
    <t>Շինանյութի վերադարձ  (Ժամանակավոր կառույցներից)  38.42*15%</t>
  </si>
  <si>
    <t>Տարածքի բարեկարգում</t>
  </si>
  <si>
    <t xml:space="preserve">                                                                  Благоустройство территории </t>
  </si>
  <si>
    <t xml:space="preserve">                                                                  Освещение территории</t>
  </si>
  <si>
    <t>Տարածքի լուսավորություն</t>
  </si>
  <si>
    <t>Благоустройство территории</t>
  </si>
  <si>
    <t>Освещение территории</t>
  </si>
  <si>
    <t>Ե/բետոնե հիմքի իրականացում  Устройство ж/бетонного фундамента бетон  М-200  /для установки опоры/</t>
  </si>
  <si>
    <t xml:space="preserve">    Капитальный ремонт двора </t>
  </si>
  <si>
    <t>4 կարգի գրունտի մշակում ձեռքով բետոնե եզրաքարերի տակ  Разработка грунта 4 гр. вручную под бетонные бортовые камни</t>
  </si>
  <si>
    <t xml:space="preserve">Հիմնատակի իրականացնում բազալտե խճից 10սմ հաստ. արահետների տակ Щебеночное основание под асфальтобетонное покрытие толщ.10см (около бортовых камней) </t>
  </si>
  <si>
    <t xml:space="preserve">4 կարգի գրունտի մշակում ձեռքով  Разработка грунта 4 гр. вручную  </t>
  </si>
  <si>
    <t>Գրունտի տեղափոխում մինչև 13կմ   Отвозка грунта на расстояние  13 км   (0.25*1.95)</t>
  </si>
  <si>
    <t>2. Տարածքի լուսավորություն           Освещение территории</t>
  </si>
  <si>
    <t xml:space="preserve">4 կարգի գրունտի մշակում ձեռքով Разработка грунта 4 гр. вручную  </t>
  </si>
  <si>
    <t>Ե/բ բետոնե հիմքի իրականացում  Устройство ж/бетонного фундамента бетон  М-200  /для установки опоры/</t>
  </si>
  <si>
    <t>Լուսատույի բարձակ հենարանների վրա    Кронштейн сварной металлический на опорах для светильников (труба 48*3мм)</t>
  </si>
  <si>
    <t>Նյութեր  հենարանի և բարձակի տեղադրման համար   գ-1.25 պատրաստման համար Материалы  для установки опоры и кронштейна  с к-1.25 на изготовление</t>
  </si>
  <si>
    <t>*Թերթավոր պողպատ 3մմ   (100х100)    Листовая сталь 3мм   (100х100)</t>
  </si>
  <si>
    <t xml:space="preserve">*Մետաղական անկյունակ 40х40х3մմ     Металлический уголок 40х40х3мм </t>
  </si>
  <si>
    <t>Մալուխային խրամուղի                  Кабельный канал</t>
  </si>
  <si>
    <t>Նյութեր  գ-1.25 պատրաստման համար Материалы    с к-1.25 на изготовление</t>
  </si>
  <si>
    <t>Ընդամենը  2  Итого</t>
  </si>
  <si>
    <t xml:space="preserve">Խաղահրապարակում  ռետինե ծածկույթի 1.5սմ հաստ.իրականացում փռովի տարբերակով  (ծածկույթի պատրաստում ռետինե փշրանքից սոսնձով  կանաչ և կարմիր գույնի)   Устройство резинового покрытия игровой площадки  толщ.1.5см (из клеевой резиновой крошки  зеленого и красного цвета) </t>
  </si>
  <si>
    <t xml:space="preserve">ԸՆԴԱՄԵՆԸ  1-2  ВСЕГО  </t>
  </si>
  <si>
    <t xml:space="preserve">Մալուխ ալյումինե վինիլային թաղանդով և մեկուսիչներով  Кабель аллюминиевый в виниловой оболочке,протягиваемый в трубе   (29м - в гофрированной трубе, 8м - в стальной трубе)  </t>
  </si>
  <si>
    <t>Քանդման աշխատանքներ                          Разборные работы</t>
  </si>
  <si>
    <t>Մալուխի խրամուղի               Кабельный канал</t>
  </si>
  <si>
    <t>ԸՆԴԱՄԵՆԸ ИТОГО</t>
  </si>
  <si>
    <t xml:space="preserve">               Ինը միլիոն երեք հարյուր ութսուն հազար չորս հարյուր քառասուն դրամ</t>
  </si>
  <si>
    <t xml:space="preserve">                      Девять миллионов триста восемьдесят тысяч четыреста сорок драм</t>
  </si>
  <si>
    <t>Նստարանների ձեռք բերում և տեղադրում  Приобретение и установка скамеек  (5 հատ/шт.)</t>
  </si>
  <si>
    <t>Աղբամանների ձեռք բերում և տեղադրում  Приобретение и установка мусорных баков  (3 հատ/шт.)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</si>
</sst>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0.000"/>
    <numFmt numFmtId="165" formatCode="0.0000"/>
    <numFmt numFmtId="166" formatCode="###\ ##0.0"/>
    <numFmt numFmtId="167" formatCode="#,##0.00_р_."/>
    <numFmt numFmtId="168" formatCode="0.000000"/>
    <numFmt numFmtId="169" formatCode="#,##0.000_р_."/>
    <numFmt numFmtId="170" formatCode="#,##0.00000000_р_."/>
    <numFmt numFmtId="171" formatCode="#,##0.000000000_р_."/>
    <numFmt numFmtId="172" formatCode="#,##0.00000000000_р_."/>
    <numFmt numFmtId="173" formatCode="#,##0.0000000000000"/>
    <numFmt numFmtId="174" formatCode="#,##0.00000000000000"/>
    <numFmt numFmtId="175" formatCode="0.00000000"/>
    <numFmt numFmtId="176" formatCode="#,##0.00000000"/>
    <numFmt numFmtId="177" formatCode="0.0000000"/>
  </numFmts>
  <fonts count="47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2"/>
      <name val="Arial Armenian"/>
      <family val="2"/>
    </font>
    <font>
      <sz val="10"/>
      <color indexed="9"/>
      <name val="Arial Armenian"/>
      <family val="2"/>
    </font>
    <font>
      <i/>
      <sz val="10"/>
      <color indexed="9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b/>
      <i/>
      <sz val="12"/>
      <name val="Arial Armenian"/>
      <family val="2"/>
    </font>
    <font>
      <b/>
      <u/>
      <sz val="9"/>
      <name val="Arial Armenian"/>
      <family val="2"/>
    </font>
    <font>
      <sz val="10"/>
      <name val="Arial"/>
      <family val="2"/>
      <charset val="204"/>
    </font>
    <font>
      <sz val="12"/>
      <name val="Russian Text Book"/>
    </font>
    <font>
      <sz val="9"/>
      <name val="Arial LatArm"/>
      <family val="2"/>
    </font>
    <font>
      <b/>
      <i/>
      <sz val="10"/>
      <name val="Arial LatArm"/>
      <family val="2"/>
    </font>
    <font>
      <sz val="10"/>
      <name val="Arial LatArm"/>
      <family val="2"/>
    </font>
    <font>
      <b/>
      <sz val="16"/>
      <name val="Arial LatArm"/>
      <family val="2"/>
    </font>
    <font>
      <sz val="12"/>
      <name val="Arial LatArm"/>
      <family val="2"/>
    </font>
    <font>
      <b/>
      <sz val="12"/>
      <name val="Arial LatArm"/>
      <family val="2"/>
    </font>
    <font>
      <b/>
      <i/>
      <sz val="13"/>
      <name val="Arial LatArm"/>
      <family val="2"/>
    </font>
    <font>
      <sz val="11"/>
      <name val="Arial LatArm"/>
      <family val="2"/>
    </font>
    <font>
      <b/>
      <i/>
      <sz val="12"/>
      <name val="Arial LatArm"/>
      <family val="2"/>
    </font>
    <font>
      <sz val="14"/>
      <name val="Arial LatArm"/>
      <family val="2"/>
    </font>
    <font>
      <b/>
      <i/>
      <sz val="14"/>
      <name val="Arial LatArm"/>
      <family val="2"/>
    </font>
    <font>
      <i/>
      <sz val="12"/>
      <name val="Arial LatArm"/>
      <family val="2"/>
    </font>
    <font>
      <b/>
      <sz val="14"/>
      <name val="Arial LatArm"/>
      <family val="2"/>
    </font>
    <font>
      <b/>
      <sz val="13"/>
      <name val="Arial LatArm"/>
      <family val="2"/>
    </font>
    <font>
      <b/>
      <i/>
      <sz val="11"/>
      <name val="Arial LatArm"/>
      <family val="2"/>
    </font>
    <font>
      <b/>
      <sz val="11"/>
      <name val="Arial LatArm"/>
      <family val="2"/>
    </font>
    <font>
      <sz val="13"/>
      <name val="Arial LatArm"/>
      <family val="2"/>
    </font>
    <font>
      <b/>
      <sz val="10"/>
      <name val="Arial LatArm"/>
      <family val="2"/>
    </font>
    <font>
      <i/>
      <sz val="11"/>
      <name val="Arial LatArm"/>
      <family val="2"/>
    </font>
    <font>
      <i/>
      <sz val="10"/>
      <name val="Arial LatArm"/>
      <family val="2"/>
    </font>
    <font>
      <i/>
      <sz val="13"/>
      <name val="Arial LatArm"/>
      <family val="2"/>
    </font>
    <font>
      <sz val="10.5"/>
      <name val="Arial LatArm"/>
      <family val="2"/>
    </font>
    <font>
      <sz val="20"/>
      <name val="Arial LatArm"/>
      <family val="2"/>
    </font>
    <font>
      <u/>
      <sz val="11"/>
      <name val="Arial LatArm"/>
      <family val="2"/>
    </font>
    <font>
      <b/>
      <sz val="9"/>
      <name val="Arial LatArm"/>
      <family val="2"/>
    </font>
    <font>
      <i/>
      <sz val="9"/>
      <name val="Arial LatArm"/>
      <family val="2"/>
    </font>
    <font>
      <b/>
      <i/>
      <sz val="9"/>
      <name val="Arial LatArm"/>
      <family val="2"/>
    </font>
    <font>
      <sz val="10"/>
      <color rgb="FFFF0000"/>
      <name val="Arial LatArm"/>
      <family val="2"/>
    </font>
    <font>
      <b/>
      <sz val="14"/>
      <color rgb="FFFF0000"/>
      <name val="Arial LatArm"/>
      <family val="2"/>
    </font>
    <font>
      <sz val="8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1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6" fillId="0" borderId="0"/>
    <xf numFmtId="0" fontId="2" fillId="0" borderId="0"/>
    <xf numFmtId="0" fontId="1" fillId="0" borderId="0"/>
    <xf numFmtId="0" fontId="2" fillId="0" borderId="0"/>
  </cellStyleXfs>
  <cellXfs count="599">
    <xf numFmtId="0" fontId="0" fillId="0" borderId="0" xfId="0"/>
    <xf numFmtId="0" fontId="1" fillId="0" borderId="0" xfId="6" applyFont="1"/>
    <xf numFmtId="0" fontId="1" fillId="0" borderId="0" xfId="7" applyFont="1"/>
    <xf numFmtId="0" fontId="1" fillId="0" borderId="0" xfId="2" applyFont="1"/>
    <xf numFmtId="0" fontId="1" fillId="0" borderId="2" xfId="2" applyFont="1" applyBorder="1" applyAlignment="1">
      <alignment horizontal="centerContinuous" vertical="center"/>
    </xf>
    <xf numFmtId="0" fontId="1" fillId="0" borderId="3" xfId="2" applyFont="1" applyBorder="1" applyAlignment="1">
      <alignment horizontal="centerContinuous" vertical="center"/>
    </xf>
    <xf numFmtId="0" fontId="1" fillId="0" borderId="4" xfId="2" applyFont="1" applyBorder="1" applyAlignment="1">
      <alignment horizontal="centerContinuous" vertical="center"/>
    </xf>
    <xf numFmtId="0" fontId="1" fillId="0" borderId="5" xfId="2" applyFont="1" applyBorder="1" applyAlignment="1">
      <alignment horizontal="center" vertical="center" textRotation="90"/>
    </xf>
    <xf numFmtId="2" fontId="1" fillId="0" borderId="6" xfId="2" applyNumberFormat="1" applyFont="1" applyBorder="1" applyAlignment="1">
      <alignment horizontal="center" vertical="center" textRotation="90" wrapText="1"/>
    </xf>
    <xf numFmtId="0" fontId="1" fillId="0" borderId="1" xfId="2" applyFont="1" applyBorder="1" applyAlignment="1">
      <alignment horizontal="centerContinuous" vertical="center"/>
    </xf>
    <xf numFmtId="0" fontId="1" fillId="0" borderId="7" xfId="2" applyFont="1" applyBorder="1" applyAlignment="1">
      <alignment horizontal="centerContinuous" vertical="center"/>
    </xf>
    <xf numFmtId="165" fontId="1" fillId="0" borderId="7" xfId="2" applyNumberFormat="1" applyFont="1" applyBorder="1" applyAlignment="1">
      <alignment horizontal="centerContinuous" vertical="center"/>
    </xf>
    <xf numFmtId="0" fontId="1" fillId="0" borderId="8" xfId="2" applyFont="1" applyBorder="1" applyAlignment="1">
      <alignment horizontal="centerContinuous" vertical="center"/>
    </xf>
    <xf numFmtId="0" fontId="1" fillId="0" borderId="9" xfId="2" applyFont="1" applyBorder="1" applyAlignment="1">
      <alignment horizontal="center" vertical="center" textRotation="90"/>
    </xf>
    <xf numFmtId="165" fontId="1" fillId="0" borderId="6" xfId="2" applyNumberFormat="1" applyFont="1" applyBorder="1" applyAlignment="1">
      <alignment horizontal="center" vertical="center" textRotation="90" wrapText="1"/>
    </xf>
    <xf numFmtId="0" fontId="1" fillId="0" borderId="0" xfId="2" applyFont="1" applyAlignment="1">
      <alignment vertical="center"/>
    </xf>
    <xf numFmtId="0" fontId="1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0" xfId="7" applyFont="1" applyAlignment="1">
      <alignment horizontal="center" vertical="center"/>
    </xf>
    <xf numFmtId="0" fontId="1" fillId="0" borderId="0" xfId="7" applyFont="1" applyAlignment="1">
      <alignment vertical="center"/>
    </xf>
    <xf numFmtId="0" fontId="1" fillId="0" borderId="0" xfId="5" applyFont="1"/>
    <xf numFmtId="0" fontId="8" fillId="0" borderId="0" xfId="5" applyFont="1" applyAlignment="1">
      <alignment horizontal="centerContinuous"/>
    </xf>
    <xf numFmtId="0" fontId="1" fillId="0" borderId="0" xfId="5" applyFont="1" applyAlignment="1">
      <alignment horizontal="centerContinuous"/>
    </xf>
    <xf numFmtId="0" fontId="6" fillId="0" borderId="0" xfId="5" applyFont="1"/>
    <xf numFmtId="0" fontId="7" fillId="0" borderId="0" xfId="5" applyFont="1" applyAlignment="1">
      <alignment horizontal="left" vertical="center" wrapText="1"/>
    </xf>
    <xf numFmtId="0" fontId="6" fillId="0" borderId="0" xfId="5" applyFont="1" applyAlignment="1">
      <alignment horizontal="left" wrapText="1"/>
    </xf>
    <xf numFmtId="0" fontId="6" fillId="0" borderId="0" xfId="5" applyFont="1" applyAlignment="1">
      <alignment vertical="center"/>
    </xf>
    <xf numFmtId="0" fontId="6" fillId="0" borderId="0" xfId="5" applyFont="1" applyAlignment="1">
      <alignment vertical="center" wrapText="1"/>
    </xf>
    <xf numFmtId="0" fontId="1" fillId="0" borderId="0" xfId="4" applyFont="1" applyAlignment="1">
      <alignment horizontal="center"/>
    </xf>
    <xf numFmtId="0" fontId="1" fillId="0" borderId="0" xfId="4" applyFont="1"/>
    <xf numFmtId="0" fontId="6" fillId="0" borderId="0" xfId="5" applyFont="1" applyAlignment="1">
      <alignment horizontal="left" vertical="center" wrapText="1"/>
    </xf>
    <xf numFmtId="0" fontId="7" fillId="0" borderId="0" xfId="5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0" fontId="12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0" fontId="6" fillId="0" borderId="0" xfId="5" applyFont="1" applyAlignment="1">
      <alignment horizontal="right" vertical="center" wrapText="1"/>
    </xf>
    <xf numFmtId="164" fontId="7" fillId="0" borderId="0" xfId="5" applyNumberFormat="1" applyFont="1" applyAlignment="1">
      <alignment horizontal="center" vertical="center"/>
    </xf>
    <xf numFmtId="2" fontId="7" fillId="0" borderId="0" xfId="5" applyNumberFormat="1" applyFont="1" applyAlignment="1">
      <alignment horizontal="center" vertical="center"/>
    </xf>
    <xf numFmtId="166" fontId="14" fillId="0" borderId="0" xfId="5" applyNumberFormat="1" applyFont="1" applyAlignment="1">
      <alignment horizontal="center"/>
    </xf>
    <xf numFmtId="10" fontId="12" fillId="0" borderId="0" xfId="5" applyNumberFormat="1" applyFont="1" applyAlignment="1">
      <alignment horizontal="center" vertical="center"/>
    </xf>
    <xf numFmtId="0" fontId="7" fillId="0" borderId="0" xfId="5" applyFont="1" applyAlignment="1">
      <alignment vertical="center" wrapText="1"/>
    </xf>
    <xf numFmtId="0" fontId="5" fillId="0" borderId="0" xfId="6" applyFont="1" applyAlignment="1">
      <alignment horizontal="centerContinuous"/>
    </xf>
    <xf numFmtId="0" fontId="6" fillId="0" borderId="0" xfId="7" applyFont="1" applyAlignment="1">
      <alignment horizontal="centerContinuous"/>
    </xf>
    <xf numFmtId="49" fontId="7" fillId="0" borderId="0" xfId="6" applyNumberFormat="1" applyFont="1" applyAlignment="1">
      <alignment horizontal="centerContinuous" vertical="center"/>
    </xf>
    <xf numFmtId="49" fontId="1" fillId="0" borderId="0" xfId="7" applyNumberFormat="1" applyFont="1" applyAlignment="1">
      <alignment horizontal="centerContinuous" vertical="center"/>
    </xf>
    <xf numFmtId="0" fontId="1" fillId="0" borderId="0" xfId="7" applyFont="1" applyAlignment="1">
      <alignment horizontal="centerContinuous" vertical="center"/>
    </xf>
    <xf numFmtId="167" fontId="1" fillId="0" borderId="0" xfId="7" applyNumberFormat="1" applyFont="1" applyAlignment="1">
      <alignment horizontal="centerContinuous" vertical="center"/>
    </xf>
    <xf numFmtId="167" fontId="1" fillId="0" borderId="4" xfId="2" applyNumberFormat="1" applyFont="1" applyBorder="1" applyAlignment="1">
      <alignment horizontal="centerContinuous" vertical="center"/>
    </xf>
    <xf numFmtId="167" fontId="1" fillId="0" borderId="2" xfId="2" applyNumberFormat="1" applyFont="1" applyBorder="1" applyAlignment="1">
      <alignment horizontal="centerContinuous" vertical="center"/>
    </xf>
    <xf numFmtId="167" fontId="1" fillId="0" borderId="6" xfId="2" applyNumberFormat="1" applyFont="1" applyBorder="1" applyAlignment="1">
      <alignment horizontal="center" vertical="center"/>
    </xf>
    <xf numFmtId="167" fontId="1" fillId="0" borderId="6" xfId="2" applyNumberFormat="1" applyFont="1" applyBorder="1" applyAlignment="1">
      <alignment horizontal="center" vertical="center" textRotation="90" wrapText="1"/>
    </xf>
    <xf numFmtId="167" fontId="1" fillId="0" borderId="10" xfId="2" applyNumberFormat="1" applyFont="1" applyBorder="1" applyAlignment="1">
      <alignment horizontal="centerContinuous" vertical="center" wrapText="1"/>
    </xf>
    <xf numFmtId="167" fontId="1" fillId="0" borderId="11" xfId="2" applyNumberFormat="1" applyFont="1" applyBorder="1" applyAlignment="1">
      <alignment horizontal="centerContinuous" vertical="center" wrapText="1"/>
    </xf>
    <xf numFmtId="167" fontId="1" fillId="0" borderId="2" xfId="2" applyNumberFormat="1" applyFont="1" applyBorder="1" applyAlignment="1">
      <alignment horizontal="center" vertical="center" textRotation="90"/>
    </xf>
    <xf numFmtId="167" fontId="1" fillId="0" borderId="5" xfId="2" applyNumberFormat="1" applyFont="1" applyBorder="1" applyAlignment="1">
      <alignment horizontal="center" vertical="center" textRotation="90"/>
    </xf>
    <xf numFmtId="167" fontId="1" fillId="0" borderId="0" xfId="7" applyNumberFormat="1" applyFont="1"/>
    <xf numFmtId="0" fontId="17" fillId="0" borderId="6" xfId="7" applyFont="1" applyBorder="1" applyAlignment="1">
      <alignment vertical="center" wrapText="1"/>
    </xf>
    <xf numFmtId="0" fontId="17" fillId="0" borderId="5" xfId="7" applyFont="1" applyBorder="1" applyAlignment="1">
      <alignment horizontal="right" vertical="center" wrapText="1"/>
    </xf>
    <xf numFmtId="0" fontId="17" fillId="0" borderId="5" xfId="7" applyFont="1" applyBorder="1" applyAlignment="1">
      <alignment vertical="center" wrapText="1"/>
    </xf>
    <xf numFmtId="0" fontId="19" fillId="0" borderId="0" xfId="12" applyFont="1"/>
    <xf numFmtId="0" fontId="20" fillId="0" borderId="0" xfId="12" applyFont="1"/>
    <xf numFmtId="0" fontId="21" fillId="0" borderId="0" xfId="13" applyFont="1"/>
    <xf numFmtId="0" fontId="22" fillId="0" borderId="0" xfId="13" applyFont="1" applyAlignment="1">
      <alignment horizontal="left"/>
    </xf>
    <xf numFmtId="0" fontId="19" fillId="0" borderId="0" xfId="9" applyFont="1"/>
    <xf numFmtId="0" fontId="21" fillId="0" borderId="0" xfId="14" applyFont="1"/>
    <xf numFmtId="0" fontId="24" fillId="0" borderId="0" xfId="9" applyFont="1"/>
    <xf numFmtId="0" fontId="21" fillId="0" borderId="0" xfId="15" applyFont="1"/>
    <xf numFmtId="0" fontId="19" fillId="0" borderId="0" xfId="15" applyFont="1"/>
    <xf numFmtId="0" fontId="21" fillId="0" borderId="0" xfId="15" applyFont="1" applyAlignment="1">
      <alignment horizontal="left"/>
    </xf>
    <xf numFmtId="0" fontId="22" fillId="0" borderId="0" xfId="13" applyFont="1"/>
    <xf numFmtId="0" fontId="25" fillId="0" borderId="0" xfId="13" applyFont="1"/>
    <xf numFmtId="2" fontId="25" fillId="0" borderId="0" xfId="13" applyNumberFormat="1" applyFont="1"/>
    <xf numFmtId="0" fontId="22" fillId="0" borderId="0" xfId="13" applyFont="1" applyAlignment="1">
      <alignment horizontal="right"/>
    </xf>
    <xf numFmtId="0" fontId="23" fillId="0" borderId="0" xfId="9" applyFont="1" applyAlignment="1">
      <alignment vertical="center" wrapText="1"/>
    </xf>
    <xf numFmtId="0" fontId="26" fillId="0" borderId="0" xfId="13" applyFont="1"/>
    <xf numFmtId="0" fontId="27" fillId="0" borderId="0" xfId="13" applyFont="1"/>
    <xf numFmtId="0" fontId="21" fillId="0" borderId="0" xfId="19" applyFont="1"/>
    <xf numFmtId="0" fontId="21" fillId="0" borderId="0" xfId="9" applyFont="1"/>
    <xf numFmtId="9" fontId="22" fillId="0" borderId="0" xfId="19" applyNumberFormat="1" applyFont="1" applyAlignment="1">
      <alignment horizontal="left"/>
    </xf>
    <xf numFmtId="0" fontId="28" fillId="0" borderId="0" xfId="9" applyFont="1"/>
    <xf numFmtId="2" fontId="25" fillId="0" borderId="0" xfId="9" applyNumberFormat="1" applyFont="1"/>
    <xf numFmtId="0" fontId="27" fillId="0" borderId="0" xfId="9" applyFont="1" applyAlignment="1">
      <alignment vertical="center" wrapText="1"/>
    </xf>
    <xf numFmtId="0" fontId="19" fillId="0" borderId="0" xfId="8" applyFont="1"/>
    <xf numFmtId="0" fontId="29" fillId="0" borderId="0" xfId="8" applyFont="1" applyAlignment="1">
      <alignment vertical="center" wrapText="1"/>
    </xf>
    <xf numFmtId="0" fontId="26" fillId="0" borderId="0" xfId="8" applyFont="1"/>
    <xf numFmtId="0" fontId="29" fillId="0" borderId="0" xfId="8" applyFont="1" applyAlignment="1">
      <alignment horizontal="center" vertical="center" wrapText="1"/>
    </xf>
    <xf numFmtId="0" fontId="29" fillId="0" borderId="0" xfId="8" applyFont="1" applyAlignment="1">
      <alignment horizontal="left" vertical="center" wrapText="1"/>
    </xf>
    <xf numFmtId="0" fontId="30" fillId="0" borderId="15" xfId="18" applyFont="1" applyBorder="1" applyAlignment="1">
      <alignment horizontal="center"/>
    </xf>
    <xf numFmtId="0" fontId="25" fillId="0" borderId="5" xfId="18" applyFont="1" applyBorder="1" applyAlignment="1">
      <alignment horizontal="center"/>
    </xf>
    <xf numFmtId="0" fontId="23" fillId="0" borderId="20" xfId="11" applyFont="1" applyBorder="1" applyAlignment="1">
      <alignment horizontal="center"/>
    </xf>
    <xf numFmtId="0" fontId="28" fillId="0" borderId="4" xfId="9" applyFont="1" applyBorder="1"/>
    <xf numFmtId="0" fontId="28" fillId="0" borderId="13" xfId="9" applyFont="1" applyBorder="1"/>
    <xf numFmtId="0" fontId="25" fillId="0" borderId="0" xfId="8" applyFont="1" applyAlignment="1">
      <alignment vertical="center" wrapText="1"/>
    </xf>
    <xf numFmtId="0" fontId="27" fillId="0" borderId="0" xfId="8" applyFont="1" applyAlignment="1">
      <alignment vertical="center" wrapText="1"/>
    </xf>
    <xf numFmtId="0" fontId="26" fillId="0" borderId="0" xfId="16" applyFont="1"/>
    <xf numFmtId="0" fontId="17" fillId="0" borderId="0" xfId="6" applyFont="1"/>
    <xf numFmtId="0" fontId="17" fillId="0" borderId="0" xfId="2" applyFont="1"/>
    <xf numFmtId="0" fontId="38" fillId="0" borderId="0" xfId="0" applyFont="1" applyAlignment="1">
      <alignment horizontal="center"/>
    </xf>
    <xf numFmtId="0" fontId="39" fillId="0" borderId="0" xfId="0" applyFont="1"/>
    <xf numFmtId="0" fontId="24" fillId="0" borderId="0" xfId="0" applyFont="1"/>
    <xf numFmtId="2" fontId="40" fillId="0" borderId="0" xfId="0" applyNumberFormat="1" applyFont="1" applyAlignment="1">
      <alignment horizontal="right"/>
    </xf>
    <xf numFmtId="2" fontId="19" fillId="0" borderId="0" xfId="0" applyNumberFormat="1" applyFont="1"/>
    <xf numFmtId="0" fontId="22" fillId="0" borderId="0" xfId="0" applyFont="1"/>
    <xf numFmtId="2" fontId="34" fillId="0" borderId="0" xfId="0" applyNumberFormat="1" applyFont="1"/>
    <xf numFmtId="0" fontId="34" fillId="0" borderId="0" xfId="0" applyFont="1"/>
    <xf numFmtId="0" fontId="32" fillId="0" borderId="0" xfId="0" applyFont="1"/>
    <xf numFmtId="0" fontId="17" fillId="0" borderId="4" xfId="2" applyFont="1" applyBorder="1" applyAlignment="1">
      <alignment horizontal="centerContinuous" vertical="center"/>
    </xf>
    <xf numFmtId="0" fontId="17" fillId="0" borderId="2" xfId="2" applyFont="1" applyBorder="1" applyAlignment="1">
      <alignment horizontal="centerContinuous" vertical="center"/>
    </xf>
    <xf numFmtId="4" fontId="17" fillId="0" borderId="6" xfId="2" applyNumberFormat="1" applyFont="1" applyBorder="1" applyAlignment="1">
      <alignment horizontal="center" vertical="center" textRotation="90" wrapText="1"/>
    </xf>
    <xf numFmtId="4" fontId="17" fillId="0" borderId="2" xfId="2" applyNumberFormat="1" applyFont="1" applyBorder="1" applyAlignment="1">
      <alignment horizontal="center" vertical="center" textRotation="90"/>
    </xf>
    <xf numFmtId="0" fontId="17" fillId="0" borderId="7" xfId="2" applyFont="1" applyBorder="1" applyAlignment="1">
      <alignment horizontal="centerContinuous" vertical="center"/>
    </xf>
    <xf numFmtId="165" fontId="17" fillId="0" borderId="7" xfId="2" applyNumberFormat="1" applyFont="1" applyBorder="1" applyAlignment="1">
      <alignment horizontal="centerContinuous" vertical="center"/>
    </xf>
    <xf numFmtId="0" fontId="17" fillId="0" borderId="8" xfId="2" applyFont="1" applyBorder="1" applyAlignment="1">
      <alignment horizontal="centerContinuous" vertical="center"/>
    </xf>
    <xf numFmtId="4" fontId="17" fillId="0" borderId="1" xfId="2" applyNumberFormat="1" applyFont="1" applyBorder="1" applyAlignment="1">
      <alignment horizontal="center" vertical="center" textRotation="90" wrapText="1"/>
    </xf>
    <xf numFmtId="0" fontId="17" fillId="0" borderId="1" xfId="2" applyFont="1" applyBorder="1" applyAlignment="1">
      <alignment horizontal="centerContinuous" vertical="center"/>
    </xf>
    <xf numFmtId="2" fontId="17" fillId="0" borderId="6" xfId="2" applyNumberFormat="1" applyFont="1" applyBorder="1" applyAlignment="1">
      <alignment horizontal="center" vertical="center" textRotation="90" wrapText="1"/>
    </xf>
    <xf numFmtId="165" fontId="17" fillId="0" borderId="6" xfId="2" applyNumberFormat="1" applyFont="1" applyBorder="1" applyAlignment="1">
      <alignment horizontal="center" vertical="center" textRotation="90" wrapText="1"/>
    </xf>
    <xf numFmtId="0" fontId="17" fillId="0" borderId="0" xfId="2" applyFont="1" applyAlignment="1">
      <alignment vertical="center"/>
    </xf>
    <xf numFmtId="0" fontId="17" fillId="0" borderId="6" xfId="2" applyFont="1" applyBorder="1" applyAlignment="1">
      <alignment horizontal="center" vertical="center"/>
    </xf>
    <xf numFmtId="0" fontId="17" fillId="0" borderId="6" xfId="7" applyFont="1" applyBorder="1" applyAlignment="1">
      <alignment horizontal="center" vertical="center" wrapText="1"/>
    </xf>
    <xf numFmtId="167" fontId="17" fillId="0" borderId="6" xfId="7" applyNumberFormat="1" applyFont="1" applyBorder="1" applyAlignment="1">
      <alignment vertical="center" wrapText="1"/>
    </xf>
    <xf numFmtId="0" fontId="17" fillId="0" borderId="0" xfId="7" applyFont="1"/>
    <xf numFmtId="0" fontId="17" fillId="0" borderId="5" xfId="7" applyFont="1" applyBorder="1" applyAlignment="1">
      <alignment horizontal="center" vertical="center" wrapText="1"/>
    </xf>
    <xf numFmtId="167" fontId="17" fillId="0" borderId="5" xfId="7" applyNumberFormat="1" applyFont="1" applyBorder="1" applyAlignment="1">
      <alignment horizontal="right" vertical="center" wrapText="1"/>
    </xf>
    <xf numFmtId="0" fontId="17" fillId="0" borderId="1" xfId="7" applyFont="1" applyBorder="1" applyAlignment="1">
      <alignment horizontal="center" vertical="center" wrapText="1"/>
    </xf>
    <xf numFmtId="167" fontId="17" fillId="0" borderId="1" xfId="7" applyNumberFormat="1" applyFont="1" applyBorder="1" applyAlignment="1">
      <alignment horizontal="center" vertical="center" wrapText="1"/>
    </xf>
    <xf numFmtId="0" fontId="17" fillId="0" borderId="0" xfId="7" applyFont="1" applyAlignment="1">
      <alignment horizontal="center" vertical="center" wrapText="1"/>
    </xf>
    <xf numFmtId="0" fontId="17" fillId="0" borderId="0" xfId="7" applyFont="1" applyAlignment="1">
      <alignment vertical="center" wrapText="1"/>
    </xf>
    <xf numFmtId="167" fontId="17" fillId="0" borderId="0" xfId="7" applyNumberFormat="1" applyFont="1" applyAlignment="1">
      <alignment vertical="center" wrapText="1"/>
    </xf>
    <xf numFmtId="0" fontId="42" fillId="0" borderId="0" xfId="7" applyFont="1" applyAlignment="1">
      <alignment horizontal="center" vertical="center" wrapText="1"/>
    </xf>
    <xf numFmtId="167" fontId="42" fillId="0" borderId="0" xfId="7" applyNumberFormat="1" applyFont="1" applyAlignment="1">
      <alignment horizontal="center" vertical="center" wrapText="1"/>
    </xf>
    <xf numFmtId="0" fontId="24" fillId="0" borderId="0" xfId="7" applyFont="1" applyAlignment="1">
      <alignment vertical="center" wrapText="1"/>
    </xf>
    <xf numFmtId="0" fontId="24" fillId="0" borderId="0" xfId="7" applyFont="1" applyAlignment="1">
      <alignment horizontal="center" vertical="center" wrapText="1"/>
    </xf>
    <xf numFmtId="9" fontId="17" fillId="0" borderId="0" xfId="7" applyNumberFormat="1" applyFont="1" applyAlignment="1">
      <alignment vertical="center" wrapText="1"/>
    </xf>
    <xf numFmtId="0" fontId="17" fillId="0" borderId="0" xfId="16" applyFont="1"/>
    <xf numFmtId="0" fontId="32" fillId="0" borderId="0" xfId="7" applyFont="1" applyAlignment="1">
      <alignment horizontal="center" vertical="center" wrapText="1"/>
    </xf>
    <xf numFmtId="167" fontId="24" fillId="0" borderId="0" xfId="7" applyNumberFormat="1" applyFont="1" applyAlignment="1">
      <alignment vertical="center" wrapText="1"/>
    </xf>
    <xf numFmtId="167" fontId="17" fillId="0" borderId="0" xfId="7" applyNumberFormat="1" applyFont="1" applyAlignment="1">
      <alignment horizontal="center" vertical="center" wrapText="1"/>
    </xf>
    <xf numFmtId="167" fontId="43" fillId="0" borderId="0" xfId="7" applyNumberFormat="1" applyFont="1" applyAlignment="1">
      <alignment horizontal="right" vertical="center" wrapText="1"/>
    </xf>
    <xf numFmtId="0" fontId="17" fillId="0" borderId="0" xfId="7" applyFont="1" applyAlignment="1">
      <alignment horizontal="center" vertical="center"/>
    </xf>
    <xf numFmtId="0" fontId="17" fillId="0" borderId="0" xfId="7" applyFont="1" applyAlignment="1">
      <alignment vertical="center"/>
    </xf>
    <xf numFmtId="167" fontId="17" fillId="0" borderId="0" xfId="7" applyNumberFormat="1" applyFont="1"/>
    <xf numFmtId="0" fontId="24" fillId="0" borderId="0" xfId="7" applyFont="1"/>
    <xf numFmtId="0" fontId="17" fillId="0" borderId="12" xfId="7" applyFont="1" applyBorder="1" applyAlignment="1">
      <alignment horizontal="center" vertical="center" wrapText="1"/>
    </xf>
    <xf numFmtId="0" fontId="17" fillId="0" borderId="12" xfId="7" applyFont="1" applyBorder="1" applyAlignment="1">
      <alignment horizontal="right" vertical="center" wrapText="1"/>
    </xf>
    <xf numFmtId="167" fontId="17" fillId="0" borderId="12" xfId="7" applyNumberFormat="1" applyFont="1" applyBorder="1" applyAlignment="1">
      <alignment horizontal="right" vertical="center" wrapText="1"/>
    </xf>
    <xf numFmtId="2" fontId="17" fillId="0" borderId="0" xfId="7" applyNumberFormat="1" applyFont="1"/>
    <xf numFmtId="0" fontId="21" fillId="0" borderId="6" xfId="18" applyFont="1" applyBorder="1"/>
    <xf numFmtId="2" fontId="24" fillId="0" borderId="6" xfId="18" applyNumberFormat="1" applyFont="1" applyBorder="1" applyAlignment="1">
      <alignment horizontal="center"/>
    </xf>
    <xf numFmtId="0" fontId="21" fillId="0" borderId="12" xfId="18" applyFont="1" applyBorder="1" applyAlignment="1">
      <alignment horizontal="center"/>
    </xf>
    <xf numFmtId="0" fontId="24" fillId="0" borderId="12" xfId="18" applyFont="1" applyBorder="1" applyAlignment="1">
      <alignment horizontal="center"/>
    </xf>
    <xf numFmtId="0" fontId="21" fillId="0" borderId="6" xfId="18" applyFont="1" applyBorder="1" applyAlignment="1">
      <alignment horizontal="left"/>
    </xf>
    <xf numFmtId="0" fontId="24" fillId="0" borderId="21" xfId="18" applyFont="1" applyBorder="1" applyAlignment="1">
      <alignment horizontal="center"/>
    </xf>
    <xf numFmtId="0" fontId="21" fillId="0" borderId="12" xfId="18" applyFont="1" applyBorder="1" applyAlignment="1">
      <alignment horizontal="left"/>
    </xf>
    <xf numFmtId="0" fontId="24" fillId="0" borderId="22" xfId="18" applyFont="1" applyBorder="1" applyAlignment="1">
      <alignment horizontal="center"/>
    </xf>
    <xf numFmtId="2" fontId="24" fillId="0" borderId="6" xfId="18" applyNumberFormat="1" applyFont="1" applyBorder="1" applyAlignment="1">
      <alignment horizontal="right"/>
    </xf>
    <xf numFmtId="0" fontId="24" fillId="0" borderId="6" xfId="18" applyFont="1" applyBorder="1" applyAlignment="1">
      <alignment horizontal="center"/>
    </xf>
    <xf numFmtId="2" fontId="24" fillId="0" borderId="34" xfId="18" applyNumberFormat="1" applyFont="1" applyBorder="1"/>
    <xf numFmtId="0" fontId="21" fillId="0" borderId="0" xfId="18" applyFont="1"/>
    <xf numFmtId="2" fontId="24" fillId="0" borderId="12" xfId="18" applyNumberFormat="1" applyFont="1" applyBorder="1" applyAlignment="1">
      <alignment horizontal="right"/>
    </xf>
    <xf numFmtId="2" fontId="24" fillId="0" borderId="35" xfId="18" applyNumberFormat="1" applyFont="1" applyBorder="1"/>
    <xf numFmtId="0" fontId="27" fillId="0" borderId="0" xfId="9" applyFont="1" applyAlignment="1">
      <alignment horizontal="center" vertical="center" wrapText="1"/>
    </xf>
    <xf numFmtId="0" fontId="17" fillId="0" borderId="20" xfId="7" applyFont="1" applyBorder="1" applyAlignment="1">
      <alignment horizontal="center" vertical="center" wrapText="1"/>
    </xf>
    <xf numFmtId="0" fontId="17" fillId="0" borderId="20" xfId="7" applyFont="1" applyBorder="1" applyAlignment="1">
      <alignment horizontal="right" vertical="center" wrapText="1"/>
    </xf>
    <xf numFmtId="0" fontId="17" fillId="3" borderId="26" xfId="7" applyFont="1" applyFill="1" applyBorder="1" applyAlignment="1">
      <alignment horizontal="center" vertical="center" wrapText="1"/>
    </xf>
    <xf numFmtId="0" fontId="44" fillId="0" borderId="0" xfId="19" applyFont="1"/>
    <xf numFmtId="0" fontId="45" fillId="0" borderId="0" xfId="19" applyFont="1" applyAlignment="1">
      <alignment vertical="center" wrapText="1"/>
    </xf>
    <xf numFmtId="0" fontId="19" fillId="0" borderId="0" xfId="19" applyFont="1"/>
    <xf numFmtId="0" fontId="21" fillId="0" borderId="0" xfId="6" applyFont="1"/>
    <xf numFmtId="168" fontId="17" fillId="0" borderId="0" xfId="2" applyNumberFormat="1" applyFont="1" applyAlignment="1">
      <alignment vertical="center"/>
    </xf>
    <xf numFmtId="0" fontId="17" fillId="0" borderId="6" xfId="9" applyFont="1" applyBorder="1" applyAlignment="1">
      <alignment horizontal="center"/>
    </xf>
    <xf numFmtId="167" fontId="17" fillId="0" borderId="25" xfId="2" applyNumberFormat="1" applyFont="1" applyBorder="1" applyAlignment="1">
      <alignment horizontal="center" vertical="center"/>
    </xf>
    <xf numFmtId="167" fontId="17" fillId="0" borderId="9" xfId="2" applyNumberFormat="1" applyFont="1" applyBorder="1" applyAlignment="1">
      <alignment horizontal="center" vertical="center"/>
    </xf>
    <xf numFmtId="0" fontId="17" fillId="0" borderId="5" xfId="9" applyFont="1" applyBorder="1" applyAlignment="1">
      <alignment horizontal="center"/>
    </xf>
    <xf numFmtId="167" fontId="17" fillId="0" borderId="6" xfId="2" applyNumberFormat="1" applyFont="1" applyBorder="1" applyAlignment="1">
      <alignment horizontal="center" vertical="center" wrapText="1"/>
    </xf>
    <xf numFmtId="0" fontId="17" fillId="0" borderId="12" xfId="9" applyFont="1" applyBorder="1"/>
    <xf numFmtId="0" fontId="17" fillId="0" borderId="1" xfId="6" applyFont="1" applyBorder="1" applyAlignment="1">
      <alignment horizontal="center"/>
    </xf>
    <xf numFmtId="0" fontId="17" fillId="0" borderId="1" xfId="6" applyFont="1" applyBorder="1" applyAlignment="1">
      <alignment horizontal="center" vertical="center"/>
    </xf>
    <xf numFmtId="0" fontId="17" fillId="0" borderId="10" xfId="6" applyFont="1" applyBorder="1" applyAlignment="1">
      <alignment horizontal="center" vertical="center"/>
    </xf>
    <xf numFmtId="0" fontId="17" fillId="0" borderId="1" xfId="9" applyFont="1" applyBorder="1" applyAlignment="1">
      <alignment horizontal="center"/>
    </xf>
    <xf numFmtId="0" fontId="18" fillId="0" borderId="6" xfId="7" applyFont="1" applyBorder="1" applyAlignment="1">
      <alignment horizontal="center" vertical="center" wrapText="1"/>
    </xf>
    <xf numFmtId="0" fontId="17" fillId="0" borderId="30" xfId="7" applyFont="1" applyBorder="1"/>
    <xf numFmtId="0" fontId="19" fillId="0" borderId="30" xfId="9" applyFont="1" applyBorder="1" applyAlignment="1">
      <alignment horizontal="left"/>
    </xf>
    <xf numFmtId="0" fontId="24" fillId="0" borderId="30" xfId="7" applyFont="1" applyBorder="1" applyAlignment="1">
      <alignment horizontal="center" vertical="center"/>
    </xf>
    <xf numFmtId="0" fontId="24" fillId="0" borderId="30" xfId="7" applyFont="1" applyBorder="1" applyAlignment="1">
      <alignment vertical="center"/>
    </xf>
    <xf numFmtId="164" fontId="17" fillId="0" borderId="0" xfId="7" applyNumberFormat="1" applyFont="1"/>
    <xf numFmtId="0" fontId="32" fillId="0" borderId="0" xfId="6" applyFont="1" applyAlignment="1">
      <alignment vertical="center" wrapText="1"/>
    </xf>
    <xf numFmtId="4" fontId="17" fillId="0" borderId="0" xfId="7" applyNumberFormat="1" applyFont="1"/>
    <xf numFmtId="0" fontId="19" fillId="0" borderId="0" xfId="16" applyFont="1"/>
    <xf numFmtId="0" fontId="27" fillId="0" borderId="0" xfId="16" applyFont="1" applyAlignment="1">
      <alignment vertical="center" wrapText="1"/>
    </xf>
    <xf numFmtId="0" fontId="23" fillId="0" borderId="0" xfId="8" applyFont="1" applyAlignment="1">
      <alignment vertical="center" wrapText="1"/>
    </xf>
    <xf numFmtId="0" fontId="29" fillId="0" borderId="0" xfId="16" applyFont="1"/>
    <xf numFmtId="0" fontId="29" fillId="0" borderId="0" xfId="16" applyFont="1" applyAlignment="1">
      <alignment vertical="center" wrapText="1"/>
    </xf>
    <xf numFmtId="0" fontId="23" fillId="0" borderId="0" xfId="16" applyFont="1" applyAlignment="1">
      <alignment vertical="center" wrapText="1"/>
    </xf>
    <xf numFmtId="169" fontId="17" fillId="0" borderId="12" xfId="7" applyNumberFormat="1" applyFont="1" applyBorder="1" applyAlignment="1">
      <alignment horizontal="right" vertical="center" wrapText="1"/>
    </xf>
    <xf numFmtId="169" fontId="17" fillId="0" borderId="6" xfId="7" applyNumberFormat="1" applyFont="1" applyBorder="1" applyAlignment="1">
      <alignment vertical="center" wrapText="1"/>
    </xf>
    <xf numFmtId="169" fontId="17" fillId="0" borderId="5" xfId="7" applyNumberFormat="1" applyFont="1" applyBorder="1" applyAlignment="1">
      <alignment horizontal="right" vertical="center" wrapText="1"/>
    </xf>
    <xf numFmtId="169" fontId="17" fillId="0" borderId="20" xfId="7" applyNumberFormat="1" applyFont="1" applyBorder="1" applyAlignment="1">
      <alignment horizontal="right" vertical="center" wrapText="1"/>
    </xf>
    <xf numFmtId="10" fontId="17" fillId="0" borderId="0" xfId="7" applyNumberFormat="1" applyFont="1" applyAlignment="1">
      <alignment vertical="center" wrapText="1"/>
    </xf>
    <xf numFmtId="0" fontId="19" fillId="0" borderId="0" xfId="7" applyFont="1" applyAlignment="1">
      <alignment horizontal="center"/>
    </xf>
    <xf numFmtId="0" fontId="19" fillId="0" borderId="0" xfId="7" applyFont="1"/>
    <xf numFmtId="0" fontId="19" fillId="0" borderId="0" xfId="7" applyFont="1" applyAlignment="1">
      <alignment horizontal="center" vertical="center"/>
    </xf>
    <xf numFmtId="0" fontId="19" fillId="0" borderId="0" xfId="7" applyFont="1" applyAlignment="1">
      <alignment vertical="center"/>
    </xf>
    <xf numFmtId="0" fontId="19" fillId="0" borderId="0" xfId="7" applyFont="1" applyAlignment="1">
      <alignment horizontal="left"/>
    </xf>
    <xf numFmtId="0" fontId="17" fillId="0" borderId="6" xfId="6" applyFont="1" applyBorder="1" applyAlignment="1">
      <alignment horizontal="center"/>
    </xf>
    <xf numFmtId="0" fontId="17" fillId="0" borderId="6" xfId="6" applyFont="1" applyBorder="1" applyAlignment="1">
      <alignment horizontal="center" vertical="center"/>
    </xf>
    <xf numFmtId="0" fontId="17" fillId="0" borderId="18" xfId="6" applyFont="1" applyBorder="1" applyAlignment="1">
      <alignment horizontal="center" vertical="center"/>
    </xf>
    <xf numFmtId="0" fontId="32" fillId="0" borderId="6" xfId="6" applyFont="1" applyBorder="1" applyAlignment="1">
      <alignment horizontal="center"/>
    </xf>
    <xf numFmtId="0" fontId="17" fillId="0" borderId="25" xfId="7" applyFont="1" applyBorder="1"/>
    <xf numFmtId="0" fontId="17" fillId="0" borderId="26" xfId="7" applyFont="1" applyBorder="1" applyAlignment="1">
      <alignment horizontal="center" vertical="center" wrapText="1"/>
    </xf>
    <xf numFmtId="0" fontId="17" fillId="0" borderId="25" xfId="7" applyFont="1" applyBorder="1" applyAlignment="1">
      <alignment horizontal="right" vertical="center" wrapText="1"/>
    </xf>
    <xf numFmtId="0" fontId="17" fillId="0" borderId="0" xfId="7" applyFont="1" applyAlignment="1">
      <alignment horizontal="right" vertical="center" wrapText="1"/>
    </xf>
    <xf numFmtId="2" fontId="17" fillId="0" borderId="0" xfId="6" applyNumberFormat="1" applyFont="1"/>
    <xf numFmtId="0" fontId="34" fillId="0" borderId="12" xfId="7" applyFont="1" applyBorder="1" applyAlignment="1">
      <alignment horizontal="center" vertical="center" wrapText="1"/>
    </xf>
    <xf numFmtId="167" fontId="24" fillId="0" borderId="0" xfId="7" applyNumberFormat="1" applyFont="1" applyAlignment="1">
      <alignment horizontal="right"/>
    </xf>
    <xf numFmtId="167" fontId="24" fillId="0" borderId="0" xfId="7" applyNumberFormat="1" applyFont="1"/>
    <xf numFmtId="0" fontId="24" fillId="0" borderId="0" xfId="7" applyFont="1" applyAlignment="1">
      <alignment horizontal="center" vertical="center"/>
    </xf>
    <xf numFmtId="0" fontId="24" fillId="0" borderId="0" xfId="7" applyFont="1" applyAlignment="1">
      <alignment vertical="center"/>
    </xf>
    <xf numFmtId="0" fontId="24" fillId="0" borderId="0" xfId="7" applyFont="1" applyAlignment="1">
      <alignment horizontal="left"/>
    </xf>
    <xf numFmtId="169" fontId="17" fillId="0" borderId="0" xfId="7" applyNumberFormat="1" applyFont="1"/>
    <xf numFmtId="0" fontId="30" fillId="0" borderId="0" xfId="9" applyFont="1" applyAlignment="1">
      <alignment horizontal="left" vertical="center"/>
    </xf>
    <xf numFmtId="0" fontId="17" fillId="0" borderId="0" xfId="16" applyFont="1" applyAlignment="1">
      <alignment horizontal="center" vertical="center"/>
    </xf>
    <xf numFmtId="0" fontId="19" fillId="0" borderId="0" xfId="9" applyFont="1" applyAlignment="1">
      <alignment horizontal="left" vertical="center"/>
    </xf>
    <xf numFmtId="0" fontId="19" fillId="0" borderId="0" xfId="9" applyFont="1" applyAlignment="1">
      <alignment horizontal="center" vertical="center"/>
    </xf>
    <xf numFmtId="0" fontId="19" fillId="0" borderId="0" xfId="7" applyFont="1" applyAlignment="1">
      <alignment horizontal="right"/>
    </xf>
    <xf numFmtId="167" fontId="19" fillId="0" borderId="0" xfId="7" applyNumberFormat="1" applyFont="1" applyAlignment="1">
      <alignment horizontal="right" vertical="center"/>
    </xf>
    <xf numFmtId="2" fontId="19" fillId="0" borderId="0" xfId="7" applyNumberFormat="1" applyFont="1" applyAlignment="1">
      <alignment horizontal="center"/>
    </xf>
    <xf numFmtId="167" fontId="21" fillId="0" borderId="0" xfId="7" applyNumberFormat="1" applyFont="1" applyAlignment="1">
      <alignment horizontal="right"/>
    </xf>
    <xf numFmtId="2" fontId="21" fillId="0" borderId="0" xfId="7" applyNumberFormat="1" applyFont="1" applyAlignment="1">
      <alignment horizontal="center"/>
    </xf>
    <xf numFmtId="167" fontId="19" fillId="0" borderId="0" xfId="7" applyNumberFormat="1" applyFont="1"/>
    <xf numFmtId="0" fontId="24" fillId="0" borderId="4" xfId="7" applyFont="1" applyBorder="1"/>
    <xf numFmtId="0" fontId="32" fillId="0" borderId="4" xfId="9" applyFont="1" applyBorder="1"/>
    <xf numFmtId="0" fontId="24" fillId="0" borderId="4" xfId="7" applyFont="1" applyBorder="1" applyAlignment="1">
      <alignment horizontal="center" vertical="center"/>
    </xf>
    <xf numFmtId="0" fontId="24" fillId="0" borderId="4" xfId="7" applyFont="1" applyBorder="1" applyAlignment="1">
      <alignment vertical="center"/>
    </xf>
    <xf numFmtId="167" fontId="24" fillId="0" borderId="4" xfId="7" applyNumberFormat="1" applyFont="1" applyBorder="1"/>
    <xf numFmtId="2" fontId="32" fillId="0" borderId="4" xfId="7" applyNumberFormat="1" applyFont="1" applyBorder="1" applyAlignment="1">
      <alignment horizontal="center"/>
    </xf>
    <xf numFmtId="0" fontId="32" fillId="0" borderId="0" xfId="9" applyFont="1"/>
    <xf numFmtId="2" fontId="32" fillId="0" borderId="0" xfId="7" applyNumberFormat="1" applyFont="1" applyAlignment="1">
      <alignment horizontal="center"/>
    </xf>
    <xf numFmtId="0" fontId="32" fillId="0" borderId="0" xfId="7" applyFont="1"/>
    <xf numFmtId="2" fontId="24" fillId="0" borderId="0" xfId="7" applyNumberFormat="1" applyFont="1"/>
    <xf numFmtId="167" fontId="24" fillId="0" borderId="0" xfId="7" applyNumberFormat="1" applyFont="1" applyAlignment="1">
      <alignment horizontal="center" vertical="center" wrapText="1"/>
    </xf>
    <xf numFmtId="167" fontId="17" fillId="0" borderId="0" xfId="7" applyNumberFormat="1" applyFont="1" applyAlignment="1">
      <alignment horizontal="right"/>
    </xf>
    <xf numFmtId="0" fontId="43" fillId="0" borderId="6" xfId="7" applyFont="1" applyBorder="1" applyAlignment="1">
      <alignment vertical="center" wrapText="1"/>
    </xf>
    <xf numFmtId="0" fontId="21" fillId="0" borderId="0" xfId="18" applyFont="1" applyAlignment="1">
      <alignment horizontal="right"/>
    </xf>
    <xf numFmtId="0" fontId="29" fillId="0" borderId="0" xfId="18" applyFont="1" applyAlignment="1">
      <alignment horizontal="center"/>
    </xf>
    <xf numFmtId="0" fontId="26" fillId="0" borderId="0" xfId="18" applyFont="1"/>
    <xf numFmtId="0" fontId="29" fillId="0" borderId="0" xfId="18" applyFont="1" applyAlignment="1">
      <alignment horizontal="right"/>
    </xf>
    <xf numFmtId="0" fontId="22" fillId="0" borderId="0" xfId="18" applyFont="1"/>
    <xf numFmtId="2" fontId="31" fillId="0" borderId="0" xfId="18" applyNumberFormat="1" applyFont="1"/>
    <xf numFmtId="0" fontId="21" fillId="0" borderId="13" xfId="18" applyFont="1" applyBorder="1"/>
    <xf numFmtId="2" fontId="23" fillId="0" borderId="0" xfId="18" applyNumberFormat="1" applyFont="1"/>
    <xf numFmtId="0" fontId="21" fillId="0" borderId="32" xfId="18" applyFont="1" applyBorder="1"/>
    <xf numFmtId="0" fontId="21" fillId="0" borderId="15" xfId="18" applyFont="1" applyBorder="1"/>
    <xf numFmtId="0" fontId="19" fillId="0" borderId="15" xfId="18" applyFont="1" applyBorder="1" applyAlignment="1">
      <alignment horizontal="center"/>
    </xf>
    <xf numFmtId="0" fontId="21" fillId="0" borderId="17" xfId="18" applyFont="1" applyBorder="1" applyAlignment="1">
      <alignment horizontal="center"/>
    </xf>
    <xf numFmtId="0" fontId="24" fillId="0" borderId="0" xfId="18" applyFont="1" applyAlignment="1">
      <alignment horizontal="center"/>
    </xf>
    <xf numFmtId="0" fontId="19" fillId="0" borderId="5" xfId="18" applyFont="1" applyBorder="1" applyAlignment="1">
      <alignment horizontal="center"/>
    </xf>
    <xf numFmtId="0" fontId="19" fillId="0" borderId="31" xfId="18" applyFont="1" applyBorder="1"/>
    <xf numFmtId="0" fontId="19" fillId="0" borderId="0" xfId="18" applyFont="1"/>
    <xf numFmtId="0" fontId="24" fillId="0" borderId="5" xfId="18" applyFont="1" applyBorder="1" applyAlignment="1">
      <alignment horizontal="center"/>
    </xf>
    <xf numFmtId="0" fontId="19" fillId="0" borderId="9" xfId="18" applyFont="1" applyBorder="1"/>
    <xf numFmtId="0" fontId="19" fillId="0" borderId="18" xfId="18" applyFont="1" applyBorder="1" applyAlignment="1">
      <alignment horizontal="center"/>
    </xf>
    <xf numFmtId="0" fontId="19" fillId="0" borderId="6" xfId="18" applyFont="1" applyBorder="1" applyAlignment="1">
      <alignment horizontal="center"/>
    </xf>
    <xf numFmtId="0" fontId="21" fillId="0" borderId="17" xfId="18" applyFont="1" applyBorder="1"/>
    <xf numFmtId="0" fontId="19" fillId="0" borderId="5" xfId="18" applyFont="1" applyBorder="1"/>
    <xf numFmtId="0" fontId="21" fillId="0" borderId="5" xfId="18" applyFont="1" applyBorder="1"/>
    <xf numFmtId="0" fontId="21" fillId="0" borderId="9" xfId="18" applyFont="1" applyBorder="1"/>
    <xf numFmtId="0" fontId="21" fillId="0" borderId="19" xfId="18" applyFont="1" applyBorder="1"/>
    <xf numFmtId="0" fontId="24" fillId="0" borderId="20" xfId="18" applyFont="1" applyBorder="1" applyAlignment="1">
      <alignment horizontal="center"/>
    </xf>
    <xf numFmtId="0" fontId="19" fillId="0" borderId="20" xfId="18" applyFont="1" applyBorder="1"/>
    <xf numFmtId="0" fontId="19" fillId="0" borderId="20" xfId="18" applyFont="1" applyBorder="1" applyAlignment="1">
      <alignment horizontal="center"/>
    </xf>
    <xf numFmtId="0" fontId="21" fillId="0" borderId="20" xfId="18" applyFont="1" applyBorder="1"/>
    <xf numFmtId="0" fontId="32" fillId="0" borderId="19" xfId="18" applyFont="1" applyBorder="1" applyAlignment="1">
      <alignment horizontal="center"/>
    </xf>
    <xf numFmtId="0" fontId="32" fillId="0" borderId="20" xfId="18" applyFont="1" applyBorder="1" applyAlignment="1">
      <alignment horizontal="center"/>
    </xf>
    <xf numFmtId="0" fontId="21" fillId="0" borderId="14" xfId="18" applyFont="1" applyBorder="1" applyAlignment="1">
      <alignment horizontal="center"/>
    </xf>
    <xf numFmtId="2" fontId="21" fillId="0" borderId="15" xfId="18" applyNumberFormat="1" applyFont="1" applyBorder="1"/>
    <xf numFmtId="0" fontId="21" fillId="0" borderId="15" xfId="18" applyFont="1" applyBorder="1" applyAlignment="1">
      <alignment horizontal="center"/>
    </xf>
    <xf numFmtId="2" fontId="21" fillId="0" borderId="5" xfId="18" applyNumberFormat="1" applyFont="1" applyBorder="1" applyAlignment="1">
      <alignment horizontal="right"/>
    </xf>
    <xf numFmtId="0" fontId="21" fillId="0" borderId="5" xfId="18" applyFont="1" applyBorder="1" applyAlignment="1">
      <alignment horizontal="center"/>
    </xf>
    <xf numFmtId="2" fontId="21" fillId="0" borderId="5" xfId="18" applyNumberFormat="1" applyFont="1" applyBorder="1"/>
    <xf numFmtId="0" fontId="21" fillId="0" borderId="17" xfId="9" applyFont="1" applyBorder="1" applyAlignment="1">
      <alignment horizontal="center"/>
    </xf>
    <xf numFmtId="0" fontId="21" fillId="0" borderId="5" xfId="9" applyFont="1" applyBorder="1" applyAlignment="1">
      <alignment horizontal="center"/>
    </xf>
    <xf numFmtId="0" fontId="23" fillId="0" borderId="5" xfId="9" applyFont="1" applyBorder="1" applyAlignment="1">
      <alignment horizontal="center"/>
    </xf>
    <xf numFmtId="0" fontId="23" fillId="0" borderId="12" xfId="9" applyFont="1" applyBorder="1" applyAlignment="1">
      <alignment horizontal="center"/>
    </xf>
    <xf numFmtId="0" fontId="33" fillId="0" borderId="12" xfId="9" applyFont="1" applyBorder="1" applyAlignment="1">
      <alignment horizontal="center"/>
    </xf>
    <xf numFmtId="0" fontId="21" fillId="0" borderId="5" xfId="18" applyFont="1" applyBorder="1" applyAlignment="1">
      <alignment horizontal="left"/>
    </xf>
    <xf numFmtId="0" fontId="21" fillId="0" borderId="9" xfId="18" applyFont="1" applyBorder="1" applyAlignment="1">
      <alignment horizontal="center"/>
    </xf>
    <xf numFmtId="0" fontId="24" fillId="0" borderId="12" xfId="18" applyFont="1" applyBorder="1" applyAlignment="1">
      <alignment horizontal="right"/>
    </xf>
    <xf numFmtId="2" fontId="24" fillId="0" borderId="12" xfId="18" applyNumberFormat="1" applyFont="1" applyBorder="1"/>
    <xf numFmtId="0" fontId="24" fillId="0" borderId="27" xfId="18" applyFont="1" applyBorder="1" applyAlignment="1">
      <alignment horizontal="center"/>
    </xf>
    <xf numFmtId="0" fontId="24" fillId="0" borderId="26" xfId="18" applyFont="1" applyBorder="1"/>
    <xf numFmtId="0" fontId="25" fillId="0" borderId="26" xfId="18" applyFont="1" applyBorder="1" applyAlignment="1">
      <alignment horizontal="center"/>
    </xf>
    <xf numFmtId="2" fontId="31" fillId="0" borderId="26" xfId="18" applyNumberFormat="1" applyFont="1" applyBorder="1" applyAlignment="1">
      <alignment horizontal="right"/>
    </xf>
    <xf numFmtId="2" fontId="24" fillId="0" borderId="20" xfId="18" applyNumberFormat="1" applyFont="1" applyBorder="1" applyAlignment="1">
      <alignment horizontal="right"/>
    </xf>
    <xf numFmtId="0" fontId="24" fillId="0" borderId="26" xfId="18" applyFont="1" applyBorder="1" applyAlignment="1">
      <alignment horizontal="center"/>
    </xf>
    <xf numFmtId="0" fontId="24" fillId="2" borderId="27" xfId="18" applyFont="1" applyFill="1" applyBorder="1" applyAlignment="1">
      <alignment horizontal="center"/>
    </xf>
    <xf numFmtId="0" fontId="24" fillId="2" borderId="26" xfId="18" applyFont="1" applyFill="1" applyBorder="1"/>
    <xf numFmtId="0" fontId="25" fillId="2" borderId="26" xfId="18" applyFont="1" applyFill="1" applyBorder="1" applyAlignment="1">
      <alignment horizontal="center"/>
    </xf>
    <xf numFmtId="2" fontId="31" fillId="2" borderId="26" xfId="18" applyNumberFormat="1" applyFont="1" applyFill="1" applyBorder="1" applyAlignment="1">
      <alignment horizontal="right"/>
    </xf>
    <xf numFmtId="2" fontId="31" fillId="2" borderId="26" xfId="18" applyNumberFormat="1" applyFont="1" applyFill="1" applyBorder="1" applyAlignment="1">
      <alignment horizontal="center"/>
    </xf>
    <xf numFmtId="0" fontId="24" fillId="0" borderId="14" xfId="18" applyFont="1" applyBorder="1" applyAlignment="1">
      <alignment horizontal="center"/>
    </xf>
    <xf numFmtId="0" fontId="24" fillId="0" borderId="15" xfId="18" applyFont="1" applyBorder="1"/>
    <xf numFmtId="2" fontId="24" fillId="0" borderId="15" xfId="18" applyNumberFormat="1" applyFont="1" applyBorder="1" applyAlignment="1">
      <alignment horizontal="center"/>
    </xf>
    <xf numFmtId="0" fontId="24" fillId="0" borderId="15" xfId="18" applyFont="1" applyBorder="1" applyAlignment="1">
      <alignment horizontal="center"/>
    </xf>
    <xf numFmtId="2" fontId="24" fillId="0" borderId="15" xfId="18" applyNumberFormat="1" applyFont="1" applyBorder="1"/>
    <xf numFmtId="0" fontId="24" fillId="0" borderId="17" xfId="18" applyFont="1" applyBorder="1" applyAlignment="1">
      <alignment horizontal="center"/>
    </xf>
    <xf numFmtId="0" fontId="24" fillId="0" borderId="25" xfId="18" applyFont="1" applyBorder="1"/>
    <xf numFmtId="2" fontId="24" fillId="0" borderId="9" xfId="18" applyNumberFormat="1" applyFont="1" applyBorder="1" applyAlignment="1">
      <alignment horizontal="center"/>
    </xf>
    <xf numFmtId="2" fontId="24" fillId="0" borderId="5" xfId="18" applyNumberFormat="1" applyFont="1" applyBorder="1"/>
    <xf numFmtId="0" fontId="24" fillId="0" borderId="31" xfId="18" applyFont="1" applyBorder="1"/>
    <xf numFmtId="0" fontId="25" fillId="0" borderId="20" xfId="18" applyFont="1" applyBorder="1" applyAlignment="1">
      <alignment horizontal="center"/>
    </xf>
    <xf numFmtId="2" fontId="24" fillId="0" borderId="8" xfId="18" applyNumberFormat="1" applyFont="1" applyBorder="1" applyAlignment="1">
      <alignment horizontal="center"/>
    </xf>
    <xf numFmtId="0" fontId="28" fillId="0" borderId="5" xfId="18" applyFont="1" applyBorder="1" applyAlignment="1">
      <alignment horizontal="left"/>
    </xf>
    <xf numFmtId="2" fontId="24" fillId="0" borderId="5" xfId="18" applyNumberFormat="1" applyFont="1" applyBorder="1" applyAlignment="1">
      <alignment horizontal="right"/>
    </xf>
    <xf numFmtId="0" fontId="24" fillId="0" borderId="19" xfId="18" applyFont="1" applyBorder="1" applyAlignment="1">
      <alignment horizontal="center"/>
    </xf>
    <xf numFmtId="0" fontId="28" fillId="0" borderId="20" xfId="18" applyFont="1" applyBorder="1" applyAlignment="1">
      <alignment horizontal="left"/>
    </xf>
    <xf numFmtId="2" fontId="31" fillId="0" borderId="26" xfId="18" applyNumberFormat="1" applyFont="1" applyBorder="1" applyAlignment="1">
      <alignment horizontal="center"/>
    </xf>
    <xf numFmtId="0" fontId="35" fillId="0" borderId="26" xfId="18" applyFont="1" applyBorder="1" applyAlignment="1">
      <alignment horizontal="center"/>
    </xf>
    <xf numFmtId="0" fontId="21" fillId="2" borderId="27" xfId="18" applyFont="1" applyFill="1" applyBorder="1" applyAlignment="1">
      <alignment horizontal="center"/>
    </xf>
    <xf numFmtId="0" fontId="21" fillId="2" borderId="26" xfId="18" applyFont="1" applyFill="1" applyBorder="1"/>
    <xf numFmtId="2" fontId="32" fillId="0" borderId="15" xfId="18" applyNumberFormat="1" applyFont="1" applyBorder="1"/>
    <xf numFmtId="2" fontId="32" fillId="0" borderId="15" xfId="18" applyNumberFormat="1" applyFont="1" applyBorder="1" applyAlignment="1">
      <alignment horizontal="right"/>
    </xf>
    <xf numFmtId="0" fontId="21" fillId="0" borderId="19" xfId="18" applyFont="1" applyBorder="1" applyAlignment="1">
      <alignment horizontal="center"/>
    </xf>
    <xf numFmtId="2" fontId="21" fillId="0" borderId="20" xfId="18" applyNumberFormat="1" applyFont="1" applyBorder="1"/>
    <xf numFmtId="2" fontId="21" fillId="0" borderId="20" xfId="18" applyNumberFormat="1" applyFont="1" applyBorder="1" applyAlignment="1">
      <alignment horizontal="center"/>
    </xf>
    <xf numFmtId="0" fontId="28" fillId="0" borderId="15" xfId="18" applyFont="1" applyBorder="1"/>
    <xf numFmtId="2" fontId="24" fillId="0" borderId="15" xfId="18" applyNumberFormat="1" applyFont="1" applyBorder="1" applyAlignment="1">
      <alignment horizontal="right"/>
    </xf>
    <xf numFmtId="0" fontId="21" fillId="0" borderId="12" xfId="18" applyFont="1" applyBorder="1"/>
    <xf numFmtId="0" fontId="28" fillId="0" borderId="7" xfId="18" applyFont="1" applyBorder="1"/>
    <xf numFmtId="2" fontId="24" fillId="0" borderId="12" xfId="18" applyNumberFormat="1" applyFont="1" applyBorder="1" applyAlignment="1">
      <alignment horizontal="center"/>
    </xf>
    <xf numFmtId="2" fontId="21" fillId="0" borderId="0" xfId="18" applyNumberFormat="1" applyFont="1"/>
    <xf numFmtId="0" fontId="28" fillId="0" borderId="4" xfId="18" applyFont="1" applyBorder="1"/>
    <xf numFmtId="0" fontId="28" fillId="0" borderId="0" xfId="18" applyFont="1"/>
    <xf numFmtId="2" fontId="19" fillId="0" borderId="5" xfId="18" applyNumberFormat="1" applyFont="1" applyBorder="1" applyAlignment="1">
      <alignment horizontal="center"/>
    </xf>
    <xf numFmtId="0" fontId="34" fillId="0" borderId="5" xfId="18" applyFont="1" applyBorder="1" applyAlignment="1">
      <alignment horizontal="center"/>
    </xf>
    <xf numFmtId="0" fontId="21" fillId="0" borderId="21" xfId="18" applyFont="1" applyBorder="1" applyAlignment="1">
      <alignment horizontal="center"/>
    </xf>
    <xf numFmtId="2" fontId="19" fillId="0" borderId="12" xfId="18" applyNumberFormat="1" applyFont="1" applyBorder="1" applyAlignment="1">
      <alignment horizontal="center"/>
    </xf>
    <xf numFmtId="0" fontId="34" fillId="0" borderId="12" xfId="18" applyFont="1" applyBorder="1" applyAlignment="1">
      <alignment horizontal="center"/>
    </xf>
    <xf numFmtId="0" fontId="19" fillId="0" borderId="12" xfId="18" applyFont="1" applyBorder="1" applyAlignment="1">
      <alignment horizontal="center"/>
    </xf>
    <xf numFmtId="2" fontId="24" fillId="0" borderId="20" xfId="18" applyNumberFormat="1" applyFont="1" applyBorder="1" applyAlignment="1">
      <alignment horizontal="center"/>
    </xf>
    <xf numFmtId="0" fontId="21" fillId="0" borderId="28" xfId="18" applyFont="1" applyBorder="1" applyAlignment="1">
      <alignment horizontal="center"/>
    </xf>
    <xf numFmtId="0" fontId="21" fillId="0" borderId="27" xfId="18" applyFont="1" applyBorder="1"/>
    <xf numFmtId="0" fontId="32" fillId="0" borderId="15" xfId="18" applyFont="1" applyBorder="1" applyAlignment="1">
      <alignment horizontal="right"/>
    </xf>
    <xf numFmtId="0" fontId="32" fillId="0" borderId="15" xfId="18" applyFont="1" applyBorder="1" applyAlignment="1">
      <alignment horizontal="center"/>
    </xf>
    <xf numFmtId="2" fontId="24" fillId="0" borderId="5" xfId="18" applyNumberFormat="1" applyFont="1" applyBorder="1" applyAlignment="1">
      <alignment horizontal="center"/>
    </xf>
    <xf numFmtId="0" fontId="32" fillId="0" borderId="5" xfId="18" applyFont="1" applyBorder="1" applyAlignment="1">
      <alignment horizontal="right"/>
    </xf>
    <xf numFmtId="0" fontId="32" fillId="0" borderId="12" xfId="18" applyFont="1" applyBorder="1" applyAlignment="1">
      <alignment horizontal="right"/>
    </xf>
    <xf numFmtId="0" fontId="24" fillId="0" borderId="24" xfId="18" applyFont="1" applyBorder="1" applyAlignment="1">
      <alignment horizontal="center"/>
    </xf>
    <xf numFmtId="0" fontId="21" fillId="0" borderId="1" xfId="18" applyFont="1" applyBorder="1"/>
    <xf numFmtId="0" fontId="28" fillId="0" borderId="12" xfId="18" applyFont="1" applyBorder="1"/>
    <xf numFmtId="2" fontId="24" fillId="0" borderId="1" xfId="18" applyNumberFormat="1" applyFont="1" applyBorder="1" applyAlignment="1">
      <alignment horizontal="center"/>
    </xf>
    <xf numFmtId="0" fontId="24" fillId="0" borderId="1" xfId="18" applyFont="1" applyBorder="1" applyAlignment="1">
      <alignment horizontal="center"/>
    </xf>
    <xf numFmtId="2" fontId="24" fillId="0" borderId="1" xfId="18" applyNumberFormat="1" applyFont="1" applyBorder="1" applyAlignment="1">
      <alignment horizontal="right"/>
    </xf>
    <xf numFmtId="0" fontId="24" fillId="0" borderId="33" xfId="18" applyFont="1" applyBorder="1" applyAlignment="1">
      <alignment horizontal="center"/>
    </xf>
    <xf numFmtId="0" fontId="21" fillId="0" borderId="23" xfId="18" applyFont="1" applyBorder="1"/>
    <xf numFmtId="0" fontId="28" fillId="0" borderId="23" xfId="18" applyFont="1" applyBorder="1" applyAlignment="1">
      <alignment horizontal="left"/>
    </xf>
    <xf numFmtId="2" fontId="24" fillId="0" borderId="23" xfId="18" applyNumberFormat="1" applyFont="1" applyBorder="1" applyAlignment="1">
      <alignment horizontal="center"/>
    </xf>
    <xf numFmtId="0" fontId="24" fillId="0" borderId="23" xfId="18" applyFont="1" applyBorder="1" applyAlignment="1">
      <alignment horizontal="center"/>
    </xf>
    <xf numFmtId="2" fontId="24" fillId="0" borderId="23" xfId="18" applyNumberFormat="1" applyFont="1" applyBorder="1" applyAlignment="1">
      <alignment horizontal="right"/>
    </xf>
    <xf numFmtId="0" fontId="31" fillId="0" borderId="26" xfId="18" applyFont="1" applyBorder="1" applyAlignment="1">
      <alignment horizontal="center"/>
    </xf>
    <xf numFmtId="0" fontId="24" fillId="2" borderId="27" xfId="18" applyFont="1" applyFill="1" applyBorder="1"/>
    <xf numFmtId="0" fontId="28" fillId="0" borderId="20" xfId="18" applyFont="1" applyBorder="1"/>
    <xf numFmtId="2" fontId="24" fillId="0" borderId="20" xfId="18" applyNumberFormat="1" applyFont="1" applyBorder="1"/>
    <xf numFmtId="0" fontId="22" fillId="2" borderId="26" xfId="18" applyFont="1" applyFill="1" applyBorder="1" applyAlignment="1">
      <alignment horizontal="center"/>
    </xf>
    <xf numFmtId="0" fontId="35" fillId="0" borderId="26" xfId="18" applyFont="1" applyBorder="1"/>
    <xf numFmtId="2" fontId="24" fillId="0" borderId="26" xfId="18" applyNumberFormat="1" applyFont="1" applyBorder="1" applyAlignment="1">
      <alignment horizontal="right"/>
    </xf>
    <xf numFmtId="2" fontId="31" fillId="2" borderId="26" xfId="18" applyNumberFormat="1" applyFont="1" applyFill="1" applyBorder="1"/>
    <xf numFmtId="0" fontId="24" fillId="0" borderId="0" xfId="18" applyFont="1"/>
    <xf numFmtId="0" fontId="22" fillId="0" borderId="0" xfId="18" applyFont="1" applyAlignment="1">
      <alignment horizontal="center"/>
    </xf>
    <xf numFmtId="0" fontId="35" fillId="0" borderId="0" xfId="18" applyFont="1"/>
    <xf numFmtId="2" fontId="22" fillId="0" borderId="0" xfId="18" applyNumberFormat="1" applyFont="1"/>
    <xf numFmtId="2" fontId="22" fillId="0" borderId="0" xfId="18" applyNumberFormat="1" applyFont="1" applyAlignment="1">
      <alignment horizontal="right"/>
    </xf>
    <xf numFmtId="2" fontId="21" fillId="0" borderId="0" xfId="18" applyNumberFormat="1" applyFont="1" applyAlignment="1">
      <alignment horizontal="center"/>
    </xf>
    <xf numFmtId="2" fontId="35" fillId="0" borderId="0" xfId="18" applyNumberFormat="1" applyFont="1" applyAlignment="1">
      <alignment horizontal="right"/>
    </xf>
    <xf numFmtId="0" fontId="36" fillId="0" borderId="0" xfId="18" applyFont="1"/>
    <xf numFmtId="0" fontId="29" fillId="0" borderId="0" xfId="18" applyFont="1"/>
    <xf numFmtId="0" fontId="21" fillId="0" borderId="0" xfId="18" applyFont="1" applyAlignment="1">
      <alignment horizontal="left" vertical="center"/>
    </xf>
    <xf numFmtId="0" fontId="23" fillId="0" borderId="0" xfId="18" applyFont="1" applyAlignment="1">
      <alignment vertical="center"/>
    </xf>
    <xf numFmtId="0" fontId="23" fillId="0" borderId="0" xfId="18" applyFont="1"/>
    <xf numFmtId="0" fontId="37" fillId="0" borderId="0" xfId="18" applyFont="1"/>
    <xf numFmtId="0" fontId="23" fillId="0" borderId="0" xfId="18" applyFont="1" applyAlignment="1">
      <alignment horizontal="left"/>
    </xf>
    <xf numFmtId="0" fontId="25" fillId="0" borderId="0" xfId="18" applyFont="1"/>
    <xf numFmtId="0" fontId="17" fillId="0" borderId="5" xfId="7" applyFont="1" applyBorder="1"/>
    <xf numFmtId="164" fontId="17" fillId="0" borderId="0" xfId="7" applyNumberFormat="1" applyFont="1" applyAlignment="1">
      <alignment vertical="center"/>
    </xf>
    <xf numFmtId="0" fontId="34" fillId="0" borderId="26" xfId="7" applyFont="1" applyBorder="1" applyAlignment="1">
      <alignment horizontal="center" vertical="center" wrapText="1"/>
    </xf>
    <xf numFmtId="0" fontId="17" fillId="0" borderId="12" xfId="16" applyFont="1" applyBorder="1"/>
    <xf numFmtId="0" fontId="29" fillId="0" borderId="12" xfId="7" applyFont="1" applyBorder="1" applyAlignment="1">
      <alignment vertical="center" wrapText="1"/>
    </xf>
    <xf numFmtId="2" fontId="29" fillId="0" borderId="12" xfId="7" applyNumberFormat="1" applyFont="1" applyBorder="1" applyAlignment="1">
      <alignment vertical="center" wrapText="1"/>
    </xf>
    <xf numFmtId="167" fontId="17" fillId="0" borderId="5" xfId="16" applyNumberFormat="1" applyFont="1" applyBorder="1" applyAlignment="1">
      <alignment horizontal="center" vertical="center"/>
    </xf>
    <xf numFmtId="4" fontId="17" fillId="0" borderId="0" xfId="16" applyNumberFormat="1" applyFont="1"/>
    <xf numFmtId="0" fontId="17" fillId="0" borderId="6" xfId="7" applyFont="1" applyBorder="1" applyAlignment="1">
      <alignment horizontal="center"/>
    </xf>
    <xf numFmtId="0" fontId="17" fillId="0" borderId="10" xfId="9" applyFont="1" applyBorder="1" applyAlignment="1">
      <alignment horizontal="left" vertical="center"/>
    </xf>
    <xf numFmtId="0" fontId="17" fillId="0" borderId="1" xfId="9" applyFont="1" applyBorder="1" applyAlignment="1">
      <alignment horizontal="center" vertical="center"/>
    </xf>
    <xf numFmtId="0" fontId="17" fillId="0" borderId="1" xfId="7" applyFont="1" applyBorder="1" applyAlignment="1">
      <alignment horizontal="center" vertical="center"/>
    </xf>
    <xf numFmtId="167" fontId="24" fillId="0" borderId="5" xfId="7" applyNumberFormat="1" applyFont="1" applyBorder="1" applyAlignment="1">
      <alignment vertical="center"/>
    </xf>
    <xf numFmtId="0" fontId="17" fillId="0" borderId="0" xfId="9" applyFont="1" applyAlignment="1">
      <alignment horizontal="left" vertical="center"/>
    </xf>
    <xf numFmtId="0" fontId="17" fillId="0" borderId="6" xfId="9" applyFont="1" applyBorder="1" applyAlignment="1">
      <alignment horizontal="center" vertical="center"/>
    </xf>
    <xf numFmtId="0" fontId="17" fillId="0" borderId="12" xfId="7" applyFont="1" applyBorder="1" applyAlignment="1">
      <alignment horizontal="center"/>
    </xf>
    <xf numFmtId="0" fontId="17" fillId="0" borderId="12" xfId="9" applyFont="1" applyBorder="1" applyAlignment="1">
      <alignment horizontal="left" vertical="center"/>
    </xf>
    <xf numFmtId="0" fontId="17" fillId="0" borderId="12" xfId="9" applyFont="1" applyBorder="1" applyAlignment="1">
      <alignment horizontal="center" vertical="center"/>
    </xf>
    <xf numFmtId="1" fontId="17" fillId="0" borderId="12" xfId="7" applyNumberFormat="1" applyFont="1" applyBorder="1" applyAlignment="1">
      <alignment horizontal="right"/>
    </xf>
    <xf numFmtId="2" fontId="17" fillId="0" borderId="12" xfId="7" applyNumberFormat="1" applyFont="1" applyBorder="1"/>
    <xf numFmtId="2" fontId="17" fillId="0" borderId="12" xfId="7" applyNumberFormat="1" applyFont="1" applyBorder="1" applyAlignment="1">
      <alignment horizontal="right"/>
    </xf>
    <xf numFmtId="0" fontId="17" fillId="0" borderId="26" xfId="7" applyFont="1" applyBorder="1"/>
    <xf numFmtId="0" fontId="17" fillId="0" borderId="26" xfId="9" applyFont="1" applyBorder="1" applyAlignment="1">
      <alignment horizontal="left"/>
    </xf>
    <xf numFmtId="0" fontId="17" fillId="0" borderId="26" xfId="7" applyFont="1" applyBorder="1" applyAlignment="1">
      <alignment horizontal="center" vertical="center"/>
    </xf>
    <xf numFmtId="2" fontId="17" fillId="0" borderId="26" xfId="7" applyNumberFormat="1" applyFont="1" applyBorder="1" applyAlignment="1">
      <alignment vertical="center"/>
    </xf>
    <xf numFmtId="2" fontId="17" fillId="0" borderId="26" xfId="7" applyNumberFormat="1" applyFont="1" applyBorder="1" applyAlignment="1">
      <alignment horizontal="right"/>
    </xf>
    <xf numFmtId="0" fontId="41" fillId="0" borderId="5" xfId="9" applyFont="1" applyBorder="1" applyAlignment="1">
      <alignment horizontal="left"/>
    </xf>
    <xf numFmtId="0" fontId="19" fillId="0" borderId="5" xfId="7" applyFont="1" applyBorder="1" applyAlignment="1">
      <alignment horizontal="center" vertical="center"/>
    </xf>
    <xf numFmtId="2" fontId="19" fillId="0" borderId="5" xfId="7" applyNumberFormat="1" applyFont="1" applyBorder="1" applyAlignment="1">
      <alignment vertical="center"/>
    </xf>
    <xf numFmtId="2" fontId="41" fillId="0" borderId="5" xfId="7" applyNumberFormat="1" applyFont="1" applyBorder="1"/>
    <xf numFmtId="2" fontId="19" fillId="0" borderId="5" xfId="7" applyNumberFormat="1" applyFont="1" applyBorder="1" applyAlignment="1">
      <alignment horizontal="center" vertical="center"/>
    </xf>
    <xf numFmtId="167" fontId="17" fillId="0" borderId="5" xfId="7" applyNumberFormat="1" applyFont="1" applyBorder="1"/>
    <xf numFmtId="0" fontId="41" fillId="0" borderId="5" xfId="7" applyFont="1" applyBorder="1" applyAlignment="1">
      <alignment horizontal="left"/>
    </xf>
    <xf numFmtId="2" fontId="17" fillId="0" borderId="5" xfId="7" applyNumberFormat="1" applyFont="1" applyBorder="1"/>
    <xf numFmtId="0" fontId="17" fillId="0" borderId="5" xfId="6" applyFont="1" applyBorder="1" applyAlignment="1">
      <alignment horizontal="center" vertical="center" wrapText="1"/>
    </xf>
    <xf numFmtId="0" fontId="41" fillId="0" borderId="5" xfId="6" applyFont="1" applyBorder="1" applyAlignment="1">
      <alignment horizontal="left" vertical="center" wrapText="1"/>
    </xf>
    <xf numFmtId="0" fontId="19" fillId="0" borderId="5" xfId="6" applyFont="1" applyBorder="1" applyAlignment="1">
      <alignment horizontal="center" vertical="center"/>
    </xf>
    <xf numFmtId="2" fontId="19" fillId="0" borderId="5" xfId="6" applyNumberFormat="1" applyFont="1" applyBorder="1" applyAlignment="1">
      <alignment vertical="center" wrapText="1"/>
    </xf>
    <xf numFmtId="2" fontId="17" fillId="0" borderId="5" xfId="6" applyNumberFormat="1" applyFont="1" applyBorder="1" applyAlignment="1">
      <alignment vertical="center" wrapText="1"/>
    </xf>
    <xf numFmtId="0" fontId="17" fillId="0" borderId="20" xfId="7" applyFont="1" applyBorder="1"/>
    <xf numFmtId="0" fontId="34" fillId="3" borderId="26" xfId="7" applyFont="1" applyFill="1" applyBorder="1" applyAlignment="1">
      <alignment horizontal="center" vertical="center" wrapText="1"/>
    </xf>
    <xf numFmtId="0" fontId="19" fillId="3" borderId="26" xfId="7" applyFont="1" applyFill="1" applyBorder="1" applyAlignment="1">
      <alignment horizontal="center" vertical="center" wrapText="1"/>
    </xf>
    <xf numFmtId="169" fontId="19" fillId="3" borderId="26" xfId="7" applyNumberFormat="1" applyFont="1" applyFill="1" applyBorder="1" applyAlignment="1">
      <alignment horizontal="center" vertical="center" wrapText="1"/>
    </xf>
    <xf numFmtId="169" fontId="18" fillId="0" borderId="25" xfId="7" applyNumberFormat="1" applyFont="1" applyBorder="1" applyAlignment="1">
      <alignment horizontal="center" vertical="center" wrapText="1"/>
    </xf>
    <xf numFmtId="0" fontId="46" fillId="0" borderId="15" xfId="7" applyFont="1" applyBorder="1" applyAlignment="1">
      <alignment vertical="center"/>
    </xf>
    <xf numFmtId="0" fontId="34" fillId="0" borderId="37" xfId="9" applyFont="1" applyBorder="1" applyAlignment="1">
      <alignment vertical="center"/>
    </xf>
    <xf numFmtId="0" fontId="21" fillId="0" borderId="39" xfId="7" applyFont="1" applyBorder="1" applyAlignment="1">
      <alignment horizontal="center" vertical="center"/>
    </xf>
    <xf numFmtId="0" fontId="21" fillId="0" borderId="39" xfId="7" applyFont="1" applyBorder="1" applyAlignment="1">
      <alignment vertical="center"/>
    </xf>
    <xf numFmtId="2" fontId="34" fillId="0" borderId="14" xfId="7" applyNumberFormat="1" applyFont="1" applyBorder="1" applyAlignment="1">
      <alignment horizontal="right" vertical="center"/>
    </xf>
    <xf numFmtId="0" fontId="17" fillId="0" borderId="5" xfId="7" applyFont="1" applyBorder="1" applyAlignment="1">
      <alignment vertical="center"/>
    </xf>
    <xf numFmtId="0" fontId="46" fillId="0" borderId="5" xfId="7" applyFont="1" applyBorder="1" applyAlignment="1">
      <alignment vertical="center"/>
    </xf>
    <xf numFmtId="0" fontId="34" fillId="0" borderId="38" xfId="9" applyFont="1" applyBorder="1" applyAlignment="1">
      <alignment vertical="center"/>
    </xf>
    <xf numFmtId="0" fontId="21" fillId="0" borderId="40" xfId="7" applyFont="1" applyBorder="1" applyAlignment="1">
      <alignment horizontal="center" vertical="center"/>
    </xf>
    <xf numFmtId="0" fontId="21" fillId="0" borderId="40" xfId="7" applyFont="1" applyBorder="1" applyAlignment="1">
      <alignment vertical="center"/>
    </xf>
    <xf numFmtId="0" fontId="34" fillId="0" borderId="38" xfId="7" applyFont="1" applyBorder="1" applyAlignment="1">
      <alignment vertical="center"/>
    </xf>
    <xf numFmtId="0" fontId="33" fillId="0" borderId="40" xfId="7" applyFont="1" applyBorder="1" applyAlignment="1">
      <alignment horizontal="center" vertical="center"/>
    </xf>
    <xf numFmtId="0" fontId="33" fillId="0" borderId="40" xfId="7" applyFont="1" applyBorder="1" applyAlignment="1">
      <alignment vertical="center"/>
    </xf>
    <xf numFmtId="0" fontId="17" fillId="0" borderId="20" xfId="7" applyFont="1" applyBorder="1" applyAlignment="1">
      <alignment vertical="center"/>
    </xf>
    <xf numFmtId="0" fontId="34" fillId="0" borderId="36" xfId="7" applyFont="1" applyBorder="1" applyAlignment="1">
      <alignment vertical="center"/>
    </xf>
    <xf numFmtId="0" fontId="17" fillId="0" borderId="41" xfId="7" applyFont="1" applyBorder="1" applyAlignment="1">
      <alignment horizontal="center" vertical="center"/>
    </xf>
    <xf numFmtId="0" fontId="17" fillId="0" borderId="41" xfId="7" applyFont="1" applyBorder="1" applyAlignment="1">
      <alignment vertical="center"/>
    </xf>
    <xf numFmtId="167" fontId="17" fillId="0" borderId="41" xfId="7" applyNumberFormat="1" applyFont="1" applyBorder="1" applyAlignment="1">
      <alignment vertical="center"/>
    </xf>
    <xf numFmtId="0" fontId="32" fillId="0" borderId="0" xfId="9" applyFont="1" applyAlignment="1">
      <alignment horizontal="right"/>
    </xf>
    <xf numFmtId="0" fontId="17" fillId="0" borderId="7" xfId="7" applyFont="1" applyBorder="1" applyAlignment="1">
      <alignment horizontal="center"/>
    </xf>
    <xf numFmtId="0" fontId="24" fillId="0" borderId="7" xfId="9" applyFont="1" applyBorder="1"/>
    <xf numFmtId="0" fontId="24" fillId="0" borderId="7" xfId="7" applyFont="1" applyBorder="1" applyAlignment="1">
      <alignment horizontal="center" vertical="center"/>
    </xf>
    <xf numFmtId="0" fontId="24" fillId="0" borderId="7" xfId="7" applyFont="1" applyBorder="1" applyAlignment="1">
      <alignment vertical="center"/>
    </xf>
    <xf numFmtId="0" fontId="24" fillId="0" borderId="7" xfId="7" applyFont="1" applyBorder="1"/>
    <xf numFmtId="167" fontId="24" fillId="0" borderId="7" xfId="7" applyNumberFormat="1" applyFont="1" applyBorder="1"/>
    <xf numFmtId="0" fontId="24" fillId="0" borderId="7" xfId="9" applyFont="1" applyBorder="1" applyAlignment="1">
      <alignment horizontal="center" vertical="center"/>
    </xf>
    <xf numFmtId="2" fontId="24" fillId="0" borderId="7" xfId="9" applyNumberFormat="1" applyFont="1" applyBorder="1" applyAlignment="1">
      <alignment horizontal="right" vertical="center"/>
    </xf>
    <xf numFmtId="2" fontId="24" fillId="0" borderId="7" xfId="9" applyNumberFormat="1" applyFont="1" applyBorder="1" applyAlignment="1">
      <alignment vertical="center"/>
    </xf>
    <xf numFmtId="0" fontId="24" fillId="0" borderId="0" xfId="9" applyFont="1" applyAlignment="1">
      <alignment horizontal="center" vertical="center"/>
    </xf>
    <xf numFmtId="2" fontId="24" fillId="0" borderId="0" xfId="7" applyNumberFormat="1" applyFont="1" applyAlignment="1">
      <alignment horizontal="center"/>
    </xf>
    <xf numFmtId="0" fontId="30" fillId="0" borderId="0" xfId="9" applyFont="1" applyAlignment="1">
      <alignment horizontal="left"/>
    </xf>
    <xf numFmtId="0" fontId="33" fillId="0" borderId="0" xfId="7" applyFont="1" applyAlignment="1">
      <alignment horizontal="center" vertical="center"/>
    </xf>
    <xf numFmtId="0" fontId="33" fillId="0" borderId="0" xfId="7" applyFont="1" applyAlignment="1">
      <alignment vertical="center"/>
    </xf>
    <xf numFmtId="0" fontId="33" fillId="0" borderId="0" xfId="7" applyFont="1"/>
    <xf numFmtId="167" fontId="33" fillId="0" borderId="0" xfId="7" applyNumberFormat="1" applyFont="1"/>
    <xf numFmtId="2" fontId="24" fillId="0" borderId="0" xfId="7" applyNumberFormat="1" applyFont="1" applyAlignment="1">
      <alignment horizontal="right"/>
    </xf>
    <xf numFmtId="0" fontId="22" fillId="0" borderId="0" xfId="9" applyFont="1"/>
    <xf numFmtId="0" fontId="21" fillId="0" borderId="0" xfId="7" applyFont="1" applyAlignment="1">
      <alignment horizontal="center" vertical="center"/>
    </xf>
    <xf numFmtId="0" fontId="21" fillId="0" borderId="0" xfId="7" applyFont="1" applyAlignment="1">
      <alignment vertical="center"/>
    </xf>
    <xf numFmtId="0" fontId="21" fillId="0" borderId="0" xfId="7" applyFont="1"/>
    <xf numFmtId="167" fontId="21" fillId="0" borderId="0" xfId="7" applyNumberFormat="1" applyFont="1"/>
    <xf numFmtId="2" fontId="32" fillId="0" borderId="0" xfId="7" applyNumberFormat="1" applyFont="1" applyAlignment="1">
      <alignment horizontal="right"/>
    </xf>
    <xf numFmtId="0" fontId="30" fillId="0" borderId="0" xfId="7" applyFont="1"/>
    <xf numFmtId="2" fontId="17" fillId="0" borderId="6" xfId="7" applyNumberFormat="1" applyFont="1" applyBorder="1" applyAlignment="1">
      <alignment vertical="center" wrapText="1"/>
    </xf>
    <xf numFmtId="0" fontId="32" fillId="0" borderId="0" xfId="0" applyFont="1" applyAlignment="1">
      <alignment horizontal="center"/>
    </xf>
    <xf numFmtId="0" fontId="17" fillId="0" borderId="6" xfId="2" applyFont="1" applyBorder="1" applyAlignment="1">
      <alignment horizontal="center" vertical="center" wrapText="1"/>
    </xf>
    <xf numFmtId="0" fontId="17" fillId="0" borderId="8" xfId="2" applyFont="1" applyBorder="1" applyAlignment="1">
      <alignment horizontal="center" vertical="center" textRotation="90"/>
    </xf>
    <xf numFmtId="0" fontId="19" fillId="0" borderId="0" xfId="0" applyFont="1"/>
    <xf numFmtId="0" fontId="24" fillId="0" borderId="0" xfId="7" applyFont="1" applyAlignment="1">
      <alignment horizontal="center"/>
    </xf>
    <xf numFmtId="0" fontId="29" fillId="0" borderId="0" xfId="19" applyFont="1" applyAlignment="1">
      <alignment vertical="center" wrapText="1"/>
    </xf>
    <xf numFmtId="0" fontId="26" fillId="0" borderId="0" xfId="9" applyFont="1" applyAlignment="1">
      <alignment horizontal="center"/>
    </xf>
    <xf numFmtId="0" fontId="17" fillId="0" borderId="20" xfId="6" applyFont="1" applyBorder="1" applyAlignment="1">
      <alignment horizontal="center"/>
    </xf>
    <xf numFmtId="0" fontId="32" fillId="0" borderId="20" xfId="6" applyFont="1" applyBorder="1" applyAlignment="1">
      <alignment horizontal="center" vertical="center"/>
    </xf>
    <xf numFmtId="0" fontId="17" fillId="0" borderId="20" xfId="6" applyFont="1" applyBorder="1" applyAlignment="1">
      <alignment horizontal="center" vertical="center"/>
    </xf>
    <xf numFmtId="0" fontId="17" fillId="0" borderId="42" xfId="6" applyFont="1" applyBorder="1" applyAlignment="1">
      <alignment horizontal="center" vertical="center"/>
    </xf>
    <xf numFmtId="0" fontId="17" fillId="0" borderId="20" xfId="9" applyFont="1" applyBorder="1" applyAlignment="1">
      <alignment horizontal="center"/>
    </xf>
    <xf numFmtId="0" fontId="18" fillId="0" borderId="5" xfId="7" applyFont="1" applyBorder="1" applyAlignment="1">
      <alignment horizontal="center" vertical="center" wrapText="1"/>
    </xf>
    <xf numFmtId="167" fontId="17" fillId="0" borderId="5" xfId="7" applyNumberFormat="1" applyFont="1" applyBorder="1" applyAlignment="1">
      <alignment vertical="center" wrapText="1"/>
    </xf>
    <xf numFmtId="170" fontId="17" fillId="0" borderId="6" xfId="7" applyNumberFormat="1" applyFont="1" applyBorder="1" applyAlignment="1">
      <alignment vertical="center" wrapText="1"/>
    </xf>
    <xf numFmtId="170" fontId="17" fillId="0" borderId="12" xfId="7" applyNumberFormat="1" applyFont="1" applyBorder="1" applyAlignment="1">
      <alignment horizontal="right" vertical="center" wrapText="1"/>
    </xf>
    <xf numFmtId="170" fontId="17" fillId="0" borderId="5" xfId="7" applyNumberFormat="1" applyFont="1" applyBorder="1" applyAlignment="1">
      <alignment horizontal="right" vertical="center" wrapText="1"/>
    </xf>
    <xf numFmtId="172" fontId="17" fillId="0" borderId="25" xfId="7" applyNumberFormat="1" applyFont="1" applyBorder="1" applyAlignment="1">
      <alignment vertical="center" wrapText="1"/>
    </xf>
    <xf numFmtId="170" fontId="17" fillId="0" borderId="5" xfId="7" applyNumberFormat="1" applyFont="1" applyBorder="1" applyAlignment="1">
      <alignment vertical="center" wrapText="1"/>
    </xf>
    <xf numFmtId="0" fontId="17" fillId="3" borderId="20" xfId="7" applyFont="1" applyFill="1" applyBorder="1" applyAlignment="1">
      <alignment horizontal="center" vertical="center" wrapText="1"/>
    </xf>
    <xf numFmtId="170" fontId="17" fillId="3" borderId="20" xfId="7" applyNumberFormat="1" applyFont="1" applyFill="1" applyBorder="1" applyAlignment="1">
      <alignment horizontal="center" vertical="center" wrapText="1"/>
    </xf>
    <xf numFmtId="170" fontId="43" fillId="3" borderId="20" xfId="7" applyNumberFormat="1" applyFont="1" applyFill="1" applyBorder="1" applyAlignment="1">
      <alignment horizontal="center" vertical="center" wrapText="1"/>
    </xf>
    <xf numFmtId="10" fontId="43" fillId="0" borderId="26" xfId="7" applyNumberFormat="1" applyFont="1" applyBorder="1"/>
    <xf numFmtId="173" fontId="17" fillId="0" borderId="0" xfId="7" applyNumberFormat="1" applyFont="1"/>
    <xf numFmtId="0" fontId="18" fillId="0" borderId="26" xfId="7" applyFont="1" applyBorder="1" applyAlignment="1">
      <alignment horizontal="center" vertical="center" wrapText="1"/>
    </xf>
    <xf numFmtId="174" fontId="17" fillId="0" borderId="0" xfId="7" applyNumberFormat="1" applyFont="1"/>
    <xf numFmtId="170" fontId="17" fillId="0" borderId="20" xfId="7" applyNumberFormat="1" applyFont="1" applyBorder="1" applyAlignment="1">
      <alignment horizontal="right" vertical="center" wrapText="1"/>
    </xf>
    <xf numFmtId="170" fontId="17" fillId="0" borderId="20" xfId="7" applyNumberFormat="1" applyFont="1" applyBorder="1" applyAlignment="1">
      <alignment vertical="center" wrapText="1"/>
    </xf>
    <xf numFmtId="10" fontId="43" fillId="3" borderId="26" xfId="7" applyNumberFormat="1" applyFont="1" applyFill="1" applyBorder="1"/>
    <xf numFmtId="170" fontId="17" fillId="0" borderId="12" xfId="7" applyNumberFormat="1" applyFont="1" applyBorder="1" applyAlignment="1">
      <alignment horizontal="center" vertical="center" wrapText="1"/>
    </xf>
    <xf numFmtId="170" fontId="41" fillId="0" borderId="20" xfId="7" applyNumberFormat="1" applyFont="1" applyBorder="1" applyAlignment="1">
      <alignment horizontal="center" vertical="center" wrapText="1"/>
    </xf>
    <xf numFmtId="10" fontId="41" fillId="0" borderId="12" xfId="7" applyNumberFormat="1" applyFont="1" applyBorder="1"/>
    <xf numFmtId="170" fontId="17" fillId="0" borderId="30" xfId="7" applyNumberFormat="1" applyFont="1" applyBorder="1"/>
    <xf numFmtId="170" fontId="17" fillId="0" borderId="0" xfId="7" applyNumberFormat="1" applyFont="1"/>
    <xf numFmtId="171" fontId="17" fillId="0" borderId="6" xfId="7" applyNumberFormat="1" applyFont="1" applyBorder="1" applyAlignment="1">
      <alignment vertical="center" wrapText="1"/>
    </xf>
    <xf numFmtId="170" fontId="17" fillId="0" borderId="1" xfId="7" applyNumberFormat="1" applyFont="1" applyBorder="1" applyAlignment="1">
      <alignment horizontal="right" vertical="center" wrapText="1"/>
    </xf>
    <xf numFmtId="170" fontId="17" fillId="0" borderId="1" xfId="7" applyNumberFormat="1" applyFont="1" applyBorder="1" applyAlignment="1">
      <alignment vertical="center" wrapText="1"/>
    </xf>
    <xf numFmtId="175" fontId="17" fillId="0" borderId="26" xfId="7" applyNumberFormat="1" applyFont="1" applyBorder="1" applyAlignment="1">
      <alignment horizontal="right"/>
    </xf>
    <xf numFmtId="175" fontId="41" fillId="0" borderId="5" xfId="7" applyNumberFormat="1" applyFont="1" applyBorder="1"/>
    <xf numFmtId="170" fontId="43" fillId="3" borderId="26" xfId="7" applyNumberFormat="1" applyFont="1" applyFill="1" applyBorder="1" applyAlignment="1">
      <alignment horizontal="center" vertical="center" wrapText="1"/>
    </xf>
    <xf numFmtId="170" fontId="34" fillId="0" borderId="25" xfId="7" applyNumberFormat="1" applyFont="1" applyBorder="1" applyAlignment="1">
      <alignment horizontal="center" vertical="center" wrapText="1"/>
    </xf>
    <xf numFmtId="0" fontId="43" fillId="0" borderId="6" xfId="7" applyFont="1" applyBorder="1" applyAlignment="1">
      <alignment horizontal="center" vertical="center" wrapText="1"/>
    </xf>
    <xf numFmtId="167" fontId="41" fillId="0" borderId="0" xfId="7" applyNumberFormat="1" applyFont="1" applyAlignment="1">
      <alignment horizontal="right" vertical="center" wrapText="1"/>
    </xf>
    <xf numFmtId="0" fontId="41" fillId="0" borderId="6" xfId="7" applyFont="1" applyBorder="1" applyAlignment="1">
      <alignment horizontal="center" vertical="center" wrapText="1"/>
    </xf>
    <xf numFmtId="0" fontId="34" fillId="0" borderId="6" xfId="7" applyFont="1" applyBorder="1" applyAlignment="1">
      <alignment horizontal="center" vertical="center" wrapText="1"/>
    </xf>
    <xf numFmtId="0" fontId="17" fillId="0" borderId="25" xfId="7" applyFont="1" applyBorder="1" applyAlignment="1">
      <alignment vertical="center"/>
    </xf>
    <xf numFmtId="168" fontId="17" fillId="0" borderId="0" xfId="7" applyNumberFormat="1" applyFont="1"/>
    <xf numFmtId="177" fontId="17" fillId="0" borderId="0" xfId="7" applyNumberFormat="1" applyFont="1"/>
    <xf numFmtId="176" fontId="43" fillId="0" borderId="17" xfId="7" applyNumberFormat="1" applyFont="1" applyBorder="1" applyAlignment="1">
      <alignment horizontal="center" vertical="center"/>
    </xf>
    <xf numFmtId="0" fontId="43" fillId="0" borderId="17" xfId="7" applyFont="1" applyBorder="1" applyAlignment="1">
      <alignment vertical="center"/>
    </xf>
    <xf numFmtId="170" fontId="43" fillId="0" borderId="19" xfId="7" applyNumberFormat="1" applyFont="1" applyBorder="1" applyAlignment="1">
      <alignment vertical="center"/>
    </xf>
    <xf numFmtId="168" fontId="17" fillId="0" borderId="0" xfId="2" applyNumberFormat="1" applyFont="1" applyAlignment="1">
      <alignment horizontal="left" vertical="center"/>
    </xf>
    <xf numFmtId="169" fontId="41" fillId="0" borderId="0" xfId="7" applyNumberFormat="1" applyFont="1" applyAlignment="1">
      <alignment horizontal="right" vertical="center"/>
    </xf>
    <xf numFmtId="0" fontId="17" fillId="0" borderId="6" xfId="2" applyFont="1" applyBorder="1" applyAlignment="1">
      <alignment horizontal="center" vertical="center" wrapText="1"/>
    </xf>
    <xf numFmtId="0" fontId="17" fillId="0" borderId="5" xfId="2" applyFont="1" applyBorder="1" applyAlignment="1">
      <alignment horizontal="center" vertical="center" wrapText="1"/>
    </xf>
    <xf numFmtId="0" fontId="17" fillId="0" borderId="12" xfId="2" applyFont="1" applyBorder="1" applyAlignment="1">
      <alignment horizontal="center" vertical="center" wrapText="1"/>
    </xf>
    <xf numFmtId="0" fontId="46" fillId="0" borderId="6" xfId="2" applyFont="1" applyBorder="1" applyAlignment="1">
      <alignment horizontal="center" vertical="center" textRotation="90"/>
    </xf>
    <xf numFmtId="0" fontId="46" fillId="0" borderId="5" xfId="2" applyFont="1" applyBorder="1" applyAlignment="1">
      <alignment horizontal="center" vertical="center" textRotation="90"/>
    </xf>
    <xf numFmtId="0" fontId="46" fillId="0" borderId="12" xfId="2" applyFont="1" applyBorder="1" applyAlignment="1">
      <alignment horizontal="center" vertical="center" textRotation="90"/>
    </xf>
    <xf numFmtId="0" fontId="17" fillId="0" borderId="6" xfId="2" applyFont="1" applyBorder="1" applyAlignment="1">
      <alignment horizontal="center" textRotation="90"/>
    </xf>
    <xf numFmtId="0" fontId="17" fillId="0" borderId="5" xfId="2" applyFont="1" applyBorder="1" applyAlignment="1">
      <alignment horizontal="center" textRotation="90"/>
    </xf>
    <xf numFmtId="0" fontId="17" fillId="0" borderId="12" xfId="2" applyFont="1" applyBorder="1" applyAlignment="1">
      <alignment horizontal="center" textRotation="90"/>
    </xf>
    <xf numFmtId="167" fontId="17" fillId="0" borderId="18" xfId="2" applyNumberFormat="1" applyFont="1" applyBorder="1" applyAlignment="1">
      <alignment horizontal="center" vertical="center"/>
    </xf>
    <xf numFmtId="167" fontId="17" fillId="0" borderId="2" xfId="2" applyNumberFormat="1" applyFont="1" applyBorder="1" applyAlignment="1">
      <alignment horizontal="center" vertical="center"/>
    </xf>
    <xf numFmtId="0" fontId="29" fillId="0" borderId="0" xfId="20" applyFont="1" applyAlignment="1">
      <alignment horizontal="center" vertical="justify" wrapText="1"/>
    </xf>
    <xf numFmtId="0" fontId="29" fillId="0" borderId="0" xfId="19" applyFont="1" applyAlignment="1">
      <alignment horizontal="center" vertical="center" wrapText="1"/>
    </xf>
    <xf numFmtId="0" fontId="27" fillId="0" borderId="0" xfId="16" applyFont="1" applyAlignment="1">
      <alignment horizontal="center" vertical="center" wrapText="1"/>
    </xf>
    <xf numFmtId="0" fontId="29" fillId="0" borderId="0" xfId="9" applyFont="1" applyAlignment="1">
      <alignment horizontal="center"/>
    </xf>
    <xf numFmtId="0" fontId="6" fillId="0" borderId="0" xfId="5" applyFont="1" applyAlignment="1">
      <alignment horizontal="center"/>
    </xf>
    <xf numFmtId="0" fontId="13" fillId="0" borderId="0" xfId="5" applyFont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1" fillId="0" borderId="6" xfId="2" applyFont="1" applyBorder="1" applyAlignment="1">
      <alignment horizontal="center" vertical="center" textRotation="9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6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12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/>
    </xf>
    <xf numFmtId="0" fontId="21" fillId="0" borderId="0" xfId="15" applyFont="1" applyAlignment="1">
      <alignment horizontal="left"/>
    </xf>
    <xf numFmtId="0" fontId="23" fillId="0" borderId="0" xfId="9" applyFont="1" applyAlignment="1">
      <alignment horizontal="center" vertical="center" wrapText="1"/>
    </xf>
    <xf numFmtId="0" fontId="30" fillId="0" borderId="0" xfId="9" applyFont="1" applyAlignment="1">
      <alignment horizontal="center" vertical="center" wrapText="1"/>
    </xf>
    <xf numFmtId="0" fontId="21" fillId="0" borderId="0" xfId="18" applyFont="1" applyAlignment="1">
      <alignment horizontal="center"/>
    </xf>
    <xf numFmtId="0" fontId="20" fillId="0" borderId="0" xfId="13" applyFont="1" applyAlignment="1">
      <alignment horizontal="center"/>
    </xf>
    <xf numFmtId="0" fontId="29" fillId="0" borderId="0" xfId="9" applyFont="1" applyAlignment="1">
      <alignment horizontal="center" vertical="center" wrapText="1"/>
    </xf>
    <xf numFmtId="0" fontId="27" fillId="0" borderId="0" xfId="9" applyFont="1" applyAlignment="1">
      <alignment horizontal="center" vertical="center" wrapText="1"/>
    </xf>
    <xf numFmtId="0" fontId="30" fillId="0" borderId="0" xfId="8" applyFont="1" applyAlignment="1">
      <alignment horizontal="center" vertical="center" wrapText="1"/>
    </xf>
    <xf numFmtId="0" fontId="29" fillId="0" borderId="0" xfId="8" applyFont="1" applyAlignment="1">
      <alignment horizontal="center" vertical="center" wrapText="1"/>
    </xf>
    <xf numFmtId="0" fontId="23" fillId="0" borderId="0" xfId="18" applyFont="1" applyAlignment="1">
      <alignment horizontal="left" vertical="center" wrapText="1"/>
    </xf>
    <xf numFmtId="0" fontId="34" fillId="0" borderId="0" xfId="18" applyFont="1" applyAlignment="1">
      <alignment horizontal="center" vertical="center" wrapText="1"/>
    </xf>
    <xf numFmtId="0" fontId="23" fillId="0" borderId="0" xfId="8" applyFont="1" applyAlignment="1">
      <alignment horizontal="center" vertical="center" wrapText="1"/>
    </xf>
    <xf numFmtId="0" fontId="20" fillId="0" borderId="0" xfId="18" applyFont="1" applyAlignment="1">
      <alignment horizontal="center"/>
    </xf>
    <xf numFmtId="0" fontId="30" fillId="0" borderId="0" xfId="18" applyFont="1" applyAlignment="1">
      <alignment horizontal="center"/>
    </xf>
    <xf numFmtId="0" fontId="22" fillId="0" borderId="13" xfId="18" applyFont="1" applyBorder="1" applyAlignment="1">
      <alignment horizontal="left"/>
    </xf>
    <xf numFmtId="0" fontId="19" fillId="0" borderId="29" xfId="18" applyFont="1" applyBorder="1" applyAlignment="1">
      <alignment horizontal="center"/>
    </xf>
    <xf numFmtId="0" fontId="19" fillId="0" borderId="30" xfId="18" applyFont="1" applyBorder="1" applyAlignment="1">
      <alignment horizontal="center"/>
    </xf>
    <xf numFmtId="0" fontId="19" fillId="0" borderId="16" xfId="18" applyFont="1" applyBorder="1" applyAlignment="1">
      <alignment horizontal="center"/>
    </xf>
    <xf numFmtId="0" fontId="29" fillId="0" borderId="0" xfId="18" applyFont="1" applyAlignment="1">
      <alignment horizontal="left"/>
    </xf>
    <xf numFmtId="0" fontId="24" fillId="0" borderId="0" xfId="7" applyFont="1" applyAlignment="1">
      <alignment horizontal="left" vertical="center" wrapText="1"/>
    </xf>
    <xf numFmtId="167" fontId="19" fillId="0" borderId="0" xfId="7" applyNumberFormat="1" applyFont="1"/>
    <xf numFmtId="0" fontId="19" fillId="0" borderId="0" xfId="0" applyFont="1"/>
    <xf numFmtId="0" fontId="22" fillId="0" borderId="0" xfId="7" applyFont="1" applyAlignment="1">
      <alignment horizontal="center" vertical="center" wrapText="1"/>
    </xf>
    <xf numFmtId="0" fontId="24" fillId="0" borderId="0" xfId="7" applyFont="1" applyAlignment="1">
      <alignment horizontal="center"/>
    </xf>
    <xf numFmtId="0" fontId="24" fillId="0" borderId="0" xfId="0" applyFont="1" applyAlignment="1">
      <alignment horizontal="center"/>
    </xf>
    <xf numFmtId="165" fontId="32" fillId="0" borderId="0" xfId="0" applyNumberFormat="1" applyFont="1" applyAlignment="1">
      <alignment horizontal="center"/>
    </xf>
    <xf numFmtId="0" fontId="17" fillId="0" borderId="6" xfId="2" applyFont="1" applyBorder="1" applyAlignment="1">
      <alignment horizontal="center" vertical="center" textRotation="90"/>
    </xf>
    <xf numFmtId="0" fontId="17" fillId="0" borderId="5" xfId="2" applyFont="1" applyBorder="1" applyAlignment="1">
      <alignment horizontal="center" vertical="center" textRotation="90"/>
    </xf>
    <xf numFmtId="0" fontId="17" fillId="0" borderId="2" xfId="2" applyFont="1" applyBorder="1" applyAlignment="1">
      <alignment horizontal="center" vertical="center" textRotation="90"/>
    </xf>
    <xf numFmtId="0" fontId="17" fillId="0" borderId="9" xfId="2" applyFont="1" applyBorder="1" applyAlignment="1">
      <alignment horizontal="center" vertical="center" textRotation="90"/>
    </xf>
    <xf numFmtId="0" fontId="17" fillId="0" borderId="8" xfId="2" applyFont="1" applyBorder="1" applyAlignment="1">
      <alignment horizontal="center" vertical="center" textRotation="90"/>
    </xf>
    <xf numFmtId="0" fontId="32" fillId="0" borderId="0" xfId="0" applyFont="1" applyAlignment="1">
      <alignment horizontal="center"/>
    </xf>
    <xf numFmtId="2" fontId="32" fillId="0" borderId="0" xfId="0" applyNumberFormat="1" applyFont="1" applyAlignment="1">
      <alignment horizontal="center"/>
    </xf>
    <xf numFmtId="2" fontId="41" fillId="0" borderId="0" xfId="0" applyNumberFormat="1" applyFont="1" applyAlignment="1">
      <alignment horizontal="center"/>
    </xf>
    <xf numFmtId="4" fontId="17" fillId="0" borderId="10" xfId="2" applyNumberFormat="1" applyFont="1" applyBorder="1" applyAlignment="1">
      <alignment horizontal="center" vertical="center"/>
    </xf>
    <xf numFmtId="4" fontId="17" fillId="0" borderId="3" xfId="2" applyNumberFormat="1" applyFont="1" applyBorder="1" applyAlignment="1">
      <alignment horizontal="center" vertical="center"/>
    </xf>
    <xf numFmtId="4" fontId="17" fillId="0" borderId="11" xfId="2" applyNumberFormat="1" applyFont="1" applyBorder="1" applyAlignment="1">
      <alignment horizontal="center" vertical="center"/>
    </xf>
    <xf numFmtId="4" fontId="17" fillId="0" borderId="6" xfId="2" applyNumberFormat="1" applyFont="1" applyBorder="1" applyAlignment="1">
      <alignment horizontal="center" vertical="center" textRotation="90"/>
    </xf>
    <xf numFmtId="4" fontId="17" fillId="0" borderId="12" xfId="2" applyNumberFormat="1" applyFont="1" applyBorder="1" applyAlignment="1">
      <alignment horizontal="center" vertical="center" textRotation="90"/>
    </xf>
    <xf numFmtId="4" fontId="17" fillId="0" borderId="10" xfId="2" applyNumberFormat="1" applyFont="1" applyBorder="1" applyAlignment="1">
      <alignment horizontal="center" vertical="center" wrapText="1"/>
    </xf>
    <xf numFmtId="4" fontId="17" fillId="0" borderId="11" xfId="2" applyNumberFormat="1" applyFont="1" applyBorder="1" applyAlignment="1">
      <alignment horizontal="center" vertical="center" wrapText="1"/>
    </xf>
    <xf numFmtId="0" fontId="29" fillId="0" borderId="0" xfId="16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2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29" fillId="0" borderId="0" xfId="16" applyFont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0" fontId="29" fillId="0" borderId="0" xfId="16" applyFont="1" applyAlignment="1">
      <alignment horizontal="center"/>
    </xf>
    <xf numFmtId="0" fontId="23" fillId="0" borderId="0" xfId="16" applyFont="1" applyAlignment="1">
      <alignment horizontal="center" vertical="center" wrapText="1"/>
    </xf>
    <xf numFmtId="0" fontId="19" fillId="0" borderId="0" xfId="9" applyFont="1"/>
  </cellXfs>
  <cellStyles count="21">
    <cellStyle name="edRascen" xfId="1" xr:uid="{00000000-0005-0000-0000-000000000000}"/>
    <cellStyle name="Normal" xfId="0" builtinId="0"/>
    <cellStyle name="Normal 2" xfId="8" xr:uid="{00000000-0005-0000-0000-000001000000}"/>
    <cellStyle name="Normal 2 10" xfId="19" xr:uid="{00000000-0005-0000-0000-000002000000}"/>
    <cellStyle name="Normal 2 2" xfId="15" xr:uid="{00000000-0005-0000-0000-000003000000}"/>
    <cellStyle name="Normal 2 2 2" xfId="16" xr:uid="{00000000-0005-0000-0000-000004000000}"/>
    <cellStyle name="Normal 2 2 2 2" xfId="17" xr:uid="{00000000-0005-0000-0000-000005000000}"/>
    <cellStyle name="Normal 3" xfId="10" xr:uid="{00000000-0005-0000-0000-000006000000}"/>
    <cellStyle name="Normal 3 2" xfId="18" xr:uid="{00000000-0005-0000-0000-000007000000}"/>
    <cellStyle name="Normal_BAREK" xfId="2" xr:uid="{00000000-0005-0000-0000-000008000000}"/>
    <cellStyle name="Normal_Kot" xfId="3" xr:uid="{00000000-0005-0000-0000-000009000000}"/>
    <cellStyle name="Normal_Obekt" xfId="20" xr:uid="{00000000-0005-0000-0000-00000A000000}"/>
    <cellStyle name="Normal_Sheet1" xfId="4" xr:uid="{00000000-0005-0000-0000-00000B000000}"/>
    <cellStyle name="Normal_Sheet1_1" xfId="5" xr:uid="{00000000-0005-0000-0000-00000C000000}"/>
    <cellStyle name="Normal_SHIN-2" xfId="6" xr:uid="{00000000-0005-0000-0000-00000D000000}"/>
    <cellStyle name="Normal_TpKot" xfId="7" xr:uid="{00000000-0005-0000-0000-00000E000000}"/>
    <cellStyle name="Обычный 2 2" xfId="9" xr:uid="{00000000-0005-0000-0000-000010000000}"/>
    <cellStyle name="Обычный 2 3" xfId="11" xr:uid="{00000000-0005-0000-0000-000011000000}"/>
    <cellStyle name="Обычный 3 2 2" xfId="13" xr:uid="{00000000-0005-0000-0000-000012000000}"/>
    <cellStyle name="Обычный 3 3" xfId="14" xr:uid="{00000000-0005-0000-0000-000013000000}"/>
    <cellStyle name="Обычный 4" xfId="12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R20202020-PC\Malatia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/>
  <dimension ref="A1:D23"/>
  <sheetViews>
    <sheetView showGridLines="0" workbookViewId="0">
      <selection activeCell="C11" sqref="C11"/>
    </sheetView>
  </sheetViews>
  <sheetFormatPr defaultRowHeight="12"/>
  <cols>
    <col min="1" max="1" width="2.28515625" style="20" customWidth="1"/>
    <col min="2" max="2" width="1" style="20" customWidth="1"/>
    <col min="3" max="3" width="74.7109375" style="20" customWidth="1"/>
    <col min="4" max="4" width="16.7109375" style="20" customWidth="1"/>
    <col min="5" max="16384" width="9.140625" style="20"/>
  </cols>
  <sheetData>
    <row r="1" spans="3:4" ht="15">
      <c r="C1" s="21" t="s">
        <v>25</v>
      </c>
      <c r="D1" s="22"/>
    </row>
    <row r="2" spans="3:4" s="23" customFormat="1" ht="16.5" customHeight="1">
      <c r="C2" s="538"/>
      <c r="D2" s="538"/>
    </row>
    <row r="3" spans="3:4" s="23" customFormat="1" ht="26.25" customHeight="1">
      <c r="C3" s="539"/>
      <c r="D3" s="539"/>
    </row>
    <row r="4" spans="3:4" s="23" customFormat="1" ht="12.75">
      <c r="C4" s="25"/>
    </row>
    <row r="5" spans="3:4" s="23" customFormat="1" ht="12.75" customHeight="1">
      <c r="C5" s="30" t="s">
        <v>42</v>
      </c>
      <c r="D5" s="31"/>
    </row>
    <row r="6" spans="3:4" s="23" customFormat="1" ht="12" customHeight="1">
      <c r="C6" s="30" t="s">
        <v>31</v>
      </c>
      <c r="D6" s="31"/>
    </row>
    <row r="7" spans="3:4" s="23" customFormat="1" ht="42" customHeight="1">
      <c r="C7" s="30" t="s">
        <v>32</v>
      </c>
      <c r="D7" s="31"/>
    </row>
    <row r="8" spans="3:4" s="23" customFormat="1" ht="20.100000000000001" customHeight="1">
      <c r="C8" s="24" t="s">
        <v>26</v>
      </c>
      <c r="D8" s="31"/>
    </row>
    <row r="9" spans="3:4" s="23" customFormat="1" ht="20.100000000000001" customHeight="1">
      <c r="C9" s="32" t="s">
        <v>27</v>
      </c>
      <c r="D9" s="33"/>
    </row>
    <row r="10" spans="3:4" s="23" customFormat="1" ht="20.100000000000001" customHeight="1">
      <c r="C10" s="32" t="s">
        <v>28</v>
      </c>
      <c r="D10" s="33"/>
    </row>
    <row r="11" spans="3:4" s="23" customFormat="1" ht="20.100000000000001" customHeight="1">
      <c r="C11" s="32" t="s">
        <v>29</v>
      </c>
      <c r="D11" s="34"/>
    </row>
    <row r="12" spans="3:4" s="23" customFormat="1" ht="20.100000000000001" customHeight="1">
      <c r="C12" s="35" t="s">
        <v>33</v>
      </c>
      <c r="D12" s="36"/>
    </row>
    <row r="13" spans="3:4" s="23" customFormat="1" ht="20.100000000000001" customHeight="1">
      <c r="C13" s="35" t="s">
        <v>34</v>
      </c>
      <c r="D13" s="37"/>
    </row>
    <row r="14" spans="3:4" s="23" customFormat="1" ht="20.100000000000001" customHeight="1">
      <c r="C14" s="35" t="s">
        <v>35</v>
      </c>
      <c r="D14" s="37"/>
    </row>
    <row r="15" spans="3:4" ht="30.75" customHeight="1">
      <c r="C15" s="27" t="s">
        <v>36</v>
      </c>
      <c r="D15" s="38"/>
    </row>
    <row r="16" spans="3:4" s="26" customFormat="1" ht="20.100000000000001" customHeight="1">
      <c r="C16" s="32" t="s">
        <v>30</v>
      </c>
      <c r="D16" s="39"/>
    </row>
    <row r="17" spans="1:4" s="26" customFormat="1" ht="34.5" customHeight="1">
      <c r="C17" s="40" t="s">
        <v>40</v>
      </c>
      <c r="D17" s="31"/>
    </row>
    <row r="18" spans="1:4" s="26" customFormat="1" ht="30" customHeight="1">
      <c r="C18" s="40" t="s">
        <v>41</v>
      </c>
      <c r="D18" s="31"/>
    </row>
    <row r="19" spans="1:4" s="26" customFormat="1" ht="20.100000000000001" customHeight="1">
      <c r="C19" s="27" t="s">
        <v>37</v>
      </c>
      <c r="D19" s="31"/>
    </row>
    <row r="20" spans="1:4" s="26" customFormat="1" ht="20.100000000000001" customHeight="1">
      <c r="C20" s="35" t="s">
        <v>38</v>
      </c>
      <c r="D20" s="36"/>
    </row>
    <row r="21" spans="1:4" s="26" customFormat="1" ht="20.100000000000001" customHeight="1">
      <c r="C21" s="35" t="s">
        <v>39</v>
      </c>
      <c r="D21" s="36"/>
    </row>
    <row r="22" spans="1:4" s="26" customFormat="1" ht="12.75">
      <c r="C22" s="27"/>
    </row>
    <row r="23" spans="1:4" s="29" customFormat="1">
      <c r="A23" s="28"/>
      <c r="B23" s="28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R9"/>
  <sheetViews>
    <sheetView showGridLines="0" workbookViewId="0">
      <selection activeCell="Q11" sqref="Q11"/>
    </sheetView>
  </sheetViews>
  <sheetFormatPr defaultRowHeight="12"/>
  <cols>
    <col min="1" max="1" width="3.42578125" style="2" bestFit="1" customWidth="1"/>
    <col min="2" max="2" width="8.28515625" style="2" customWidth="1"/>
    <col min="3" max="3" width="31.42578125" style="2" customWidth="1"/>
    <col min="4" max="4" width="6.42578125" style="18" customWidth="1"/>
    <col min="5" max="5" width="5.28515625" style="18" hidden="1" customWidth="1"/>
    <col min="6" max="6" width="6.5703125" style="19" customWidth="1"/>
    <col min="7" max="7" width="8.140625" style="2" customWidth="1"/>
    <col min="8" max="8" width="9.140625" style="55"/>
    <col min="9" max="9" width="8.42578125" style="55" customWidth="1"/>
    <col min="10" max="10" width="9.42578125" style="55" customWidth="1"/>
    <col min="11" max="11" width="9.140625" style="55"/>
    <col min="12" max="12" width="9.85546875" style="55" customWidth="1"/>
    <col min="13" max="13" width="11.85546875" style="55" customWidth="1"/>
    <col min="14" max="14" width="18.42578125" style="2" customWidth="1"/>
    <col min="15" max="15" width="4.85546875" style="2" customWidth="1"/>
    <col min="16" max="16" width="5.42578125" style="2" customWidth="1"/>
    <col min="17" max="17" width="5.85546875" style="2" customWidth="1"/>
    <col min="18" max="18" width="5.5703125" style="2" customWidth="1"/>
    <col min="19" max="21" width="0" style="2" hidden="1" customWidth="1"/>
    <col min="22" max="16384" width="9.140625" style="2"/>
  </cols>
  <sheetData>
    <row r="1" spans="1:18" s="1" customFormat="1" ht="14.25">
      <c r="A1" s="540"/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  <c r="O1" s="540"/>
      <c r="P1" s="540"/>
      <c r="Q1" s="540"/>
      <c r="R1" s="540"/>
    </row>
    <row r="2" spans="1:18" ht="14.25">
      <c r="A2" s="540"/>
      <c r="B2" s="540"/>
      <c r="C2" s="540"/>
      <c r="D2" s="540"/>
      <c r="E2" s="540"/>
      <c r="F2" s="540"/>
      <c r="G2" s="540"/>
      <c r="H2" s="540"/>
      <c r="I2" s="540"/>
      <c r="J2" s="540"/>
      <c r="K2" s="540"/>
      <c r="L2" s="540"/>
      <c r="M2" s="540"/>
      <c r="N2" s="540"/>
      <c r="O2" s="540"/>
      <c r="P2" s="540"/>
      <c r="Q2" s="540"/>
      <c r="R2" s="540"/>
    </row>
    <row r="3" spans="1:18" ht="14.25">
      <c r="A3" s="41"/>
      <c r="B3" s="42"/>
      <c r="C3" s="43" t="s">
        <v>23</v>
      </c>
      <c r="D3" s="44"/>
      <c r="E3" s="44"/>
      <c r="F3" s="44"/>
      <c r="G3" s="44"/>
      <c r="H3" s="46"/>
      <c r="I3" s="46"/>
      <c r="J3" s="46"/>
      <c r="K3" s="46"/>
      <c r="L3" s="46"/>
      <c r="M3" s="46"/>
      <c r="N3" s="44"/>
      <c r="O3" s="45"/>
      <c r="P3" s="45"/>
      <c r="Q3" s="45"/>
      <c r="R3" s="45"/>
    </row>
    <row r="4" spans="1:18" s="3" customFormat="1" ht="14.25" customHeight="1">
      <c r="A4" s="540"/>
      <c r="B4" s="540"/>
      <c r="C4" s="540"/>
      <c r="D4" s="540"/>
      <c r="E4" s="540"/>
      <c r="F4" s="540"/>
      <c r="G4" s="540"/>
      <c r="H4" s="540"/>
      <c r="I4" s="540"/>
      <c r="J4" s="540"/>
      <c r="K4" s="540"/>
      <c r="L4" s="540"/>
      <c r="M4" s="540"/>
      <c r="N4" s="540"/>
      <c r="O4" s="540"/>
      <c r="P4" s="540"/>
      <c r="Q4" s="540"/>
      <c r="R4" s="540"/>
    </row>
    <row r="5" spans="1:18" s="3" customFormat="1" ht="14.25" customHeight="1">
      <c r="A5" s="540"/>
      <c r="B5" s="540"/>
      <c r="C5" s="540"/>
      <c r="D5" s="540"/>
      <c r="E5" s="540"/>
      <c r="F5" s="540"/>
      <c r="G5" s="540"/>
      <c r="H5" s="540"/>
      <c r="I5" s="540"/>
      <c r="J5" s="540"/>
      <c r="K5" s="540"/>
      <c r="L5" s="540"/>
      <c r="M5" s="540"/>
      <c r="N5" s="540"/>
      <c r="O5" s="540"/>
      <c r="P5" s="540"/>
      <c r="Q5" s="540"/>
      <c r="R5" s="540"/>
    </row>
    <row r="6" spans="1:18" s="3" customFormat="1" ht="15.75" customHeight="1">
      <c r="A6" s="547" t="s">
        <v>10</v>
      </c>
      <c r="B6" s="544" t="s">
        <v>24</v>
      </c>
      <c r="C6" s="544" t="s">
        <v>11</v>
      </c>
      <c r="D6" s="4"/>
      <c r="E6" s="4"/>
      <c r="F6" s="541" t="s">
        <v>2</v>
      </c>
      <c r="G6" s="5" t="s">
        <v>0</v>
      </c>
      <c r="H6" s="47"/>
      <c r="I6" s="47"/>
      <c r="J6" s="47"/>
      <c r="K6" s="47"/>
      <c r="L6" s="48"/>
      <c r="M6" s="49"/>
      <c r="N6" s="6"/>
      <c r="O6" s="6"/>
      <c r="P6" s="6"/>
      <c r="Q6" s="6"/>
      <c r="R6" s="4"/>
    </row>
    <row r="7" spans="1:18" s="3" customFormat="1" ht="60.75" customHeight="1">
      <c r="A7" s="542"/>
      <c r="B7" s="542"/>
      <c r="C7" s="545"/>
      <c r="D7" s="7" t="s">
        <v>1</v>
      </c>
      <c r="E7" s="7"/>
      <c r="F7" s="542"/>
      <c r="G7" s="8" t="s">
        <v>3</v>
      </c>
      <c r="H7" s="50" t="s">
        <v>4</v>
      </c>
      <c r="I7" s="51" t="s">
        <v>5</v>
      </c>
      <c r="J7" s="52"/>
      <c r="K7" s="53" t="s">
        <v>6</v>
      </c>
      <c r="L7" s="53" t="s">
        <v>7</v>
      </c>
      <c r="M7" s="54" t="s">
        <v>8</v>
      </c>
      <c r="N7" s="10" t="s">
        <v>9</v>
      </c>
      <c r="O7" s="10"/>
      <c r="P7" s="11"/>
      <c r="Q7" s="10"/>
      <c r="R7" s="12"/>
    </row>
    <row r="8" spans="1:18" s="15" customFormat="1" ht="47.25" customHeight="1">
      <c r="A8" s="543"/>
      <c r="B8" s="543"/>
      <c r="C8" s="546"/>
      <c r="D8" s="13" t="s">
        <v>12</v>
      </c>
      <c r="E8" s="13"/>
      <c r="F8" s="543"/>
      <c r="G8" s="8" t="s">
        <v>13</v>
      </c>
      <c r="H8" s="50" t="s">
        <v>14</v>
      </c>
      <c r="I8" s="50" t="s">
        <v>15</v>
      </c>
      <c r="J8" s="50" t="s">
        <v>14</v>
      </c>
      <c r="K8" s="50" t="s">
        <v>14</v>
      </c>
      <c r="L8" s="50" t="s">
        <v>14</v>
      </c>
      <c r="M8" s="50" t="s">
        <v>14</v>
      </c>
      <c r="N8" s="9" t="s">
        <v>16</v>
      </c>
      <c r="O8" s="8" t="s">
        <v>17</v>
      </c>
      <c r="P8" s="14" t="s">
        <v>18</v>
      </c>
      <c r="Q8" s="8" t="s">
        <v>19</v>
      </c>
      <c r="R8" s="8" t="s">
        <v>20</v>
      </c>
    </row>
    <row r="9" spans="1:18" s="15" customFormat="1">
      <c r="A9" s="16">
        <v>1</v>
      </c>
      <c r="B9" s="17">
        <v>2</v>
      </c>
      <c r="C9" s="16">
        <v>3</v>
      </c>
      <c r="D9" s="16">
        <v>4</v>
      </c>
      <c r="E9" s="16"/>
      <c r="F9" s="16">
        <v>5</v>
      </c>
      <c r="G9" s="16">
        <v>6</v>
      </c>
      <c r="H9" s="16" t="s">
        <v>21</v>
      </c>
      <c r="I9" s="16">
        <v>8</v>
      </c>
      <c r="J9" s="16" t="s">
        <v>22</v>
      </c>
      <c r="K9" s="16">
        <v>10</v>
      </c>
      <c r="L9" s="16">
        <v>11</v>
      </c>
      <c r="M9" s="16">
        <v>12</v>
      </c>
      <c r="N9" s="16">
        <v>13</v>
      </c>
      <c r="O9" s="16">
        <v>14</v>
      </c>
      <c r="P9" s="16">
        <v>15</v>
      </c>
      <c r="Q9" s="16">
        <v>16</v>
      </c>
      <c r="R9" s="16">
        <v>17</v>
      </c>
    </row>
  </sheetData>
  <mergeCells count="8">
    <mergeCell ref="A1:R1"/>
    <mergeCell ref="A2:R2"/>
    <mergeCell ref="A4:R4"/>
    <mergeCell ref="A5:R5"/>
    <mergeCell ref="F6:F8"/>
    <mergeCell ref="C6:C8"/>
    <mergeCell ref="B6:B8"/>
    <mergeCell ref="A6:A8"/>
  </mergeCells>
  <phoneticPr fontId="3" type="noConversion"/>
  <printOptions horizontalCentered="1" gridLinesSet="0"/>
  <pageMargins left="0.5" right="0.5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Q37"/>
  <sheetViews>
    <sheetView workbookViewId="0">
      <selection activeCell="B5" sqref="B5:J5"/>
    </sheetView>
  </sheetViews>
  <sheetFormatPr defaultRowHeight="15.75"/>
  <cols>
    <col min="1" max="1" width="2.85546875" style="61" customWidth="1"/>
    <col min="2" max="3" width="9.140625" style="61"/>
    <col min="4" max="4" width="10.28515625" style="61" bestFit="1" customWidth="1"/>
    <col min="5" max="7" width="9.140625" style="61"/>
    <col min="8" max="8" width="12.85546875" style="61" customWidth="1"/>
    <col min="9" max="9" width="13.140625" style="61" customWidth="1"/>
    <col min="10" max="10" width="14.5703125" style="61" customWidth="1"/>
    <col min="11" max="256" width="9.140625" style="61"/>
    <col min="257" max="257" width="11.42578125" style="61" customWidth="1"/>
    <col min="258" max="259" width="9.140625" style="61"/>
    <col min="260" max="260" width="10.28515625" style="61" bestFit="1" customWidth="1"/>
    <col min="261" max="263" width="9.140625" style="61"/>
    <col min="264" max="264" width="12" style="61" customWidth="1"/>
    <col min="265" max="265" width="12.5703125" style="61" customWidth="1"/>
    <col min="266" max="512" width="9.140625" style="61"/>
    <col min="513" max="513" width="11.42578125" style="61" customWidth="1"/>
    <col min="514" max="515" width="9.140625" style="61"/>
    <col min="516" max="516" width="10.28515625" style="61" bestFit="1" customWidth="1"/>
    <col min="517" max="519" width="9.140625" style="61"/>
    <col min="520" max="520" width="12" style="61" customWidth="1"/>
    <col min="521" max="521" width="12.5703125" style="61" customWidth="1"/>
    <col min="522" max="768" width="9.140625" style="61"/>
    <col min="769" max="769" width="11.42578125" style="61" customWidth="1"/>
    <col min="770" max="771" width="9.140625" style="61"/>
    <col min="772" max="772" width="10.28515625" style="61" bestFit="1" customWidth="1"/>
    <col min="773" max="775" width="9.140625" style="61"/>
    <col min="776" max="776" width="12" style="61" customWidth="1"/>
    <col min="777" max="777" width="12.5703125" style="61" customWidth="1"/>
    <col min="778" max="1024" width="9.140625" style="61"/>
    <col min="1025" max="1025" width="11.42578125" style="61" customWidth="1"/>
    <col min="1026" max="1027" width="9.140625" style="61"/>
    <col min="1028" max="1028" width="10.28515625" style="61" bestFit="1" customWidth="1"/>
    <col min="1029" max="1031" width="9.140625" style="61"/>
    <col min="1032" max="1032" width="12" style="61" customWidth="1"/>
    <col min="1033" max="1033" width="12.5703125" style="61" customWidth="1"/>
    <col min="1034" max="1280" width="9.140625" style="61"/>
    <col min="1281" max="1281" width="11.42578125" style="61" customWidth="1"/>
    <col min="1282" max="1283" width="9.140625" style="61"/>
    <col min="1284" max="1284" width="10.28515625" style="61" bestFit="1" customWidth="1"/>
    <col min="1285" max="1287" width="9.140625" style="61"/>
    <col min="1288" max="1288" width="12" style="61" customWidth="1"/>
    <col min="1289" max="1289" width="12.5703125" style="61" customWidth="1"/>
    <col min="1290" max="1536" width="9.140625" style="61"/>
    <col min="1537" max="1537" width="11.42578125" style="61" customWidth="1"/>
    <col min="1538" max="1539" width="9.140625" style="61"/>
    <col min="1540" max="1540" width="10.28515625" style="61" bestFit="1" customWidth="1"/>
    <col min="1541" max="1543" width="9.140625" style="61"/>
    <col min="1544" max="1544" width="12" style="61" customWidth="1"/>
    <col min="1545" max="1545" width="12.5703125" style="61" customWidth="1"/>
    <col min="1546" max="1792" width="9.140625" style="61"/>
    <col min="1793" max="1793" width="11.42578125" style="61" customWidth="1"/>
    <col min="1794" max="1795" width="9.140625" style="61"/>
    <col min="1796" max="1796" width="10.28515625" style="61" bestFit="1" customWidth="1"/>
    <col min="1797" max="1799" width="9.140625" style="61"/>
    <col min="1800" max="1800" width="12" style="61" customWidth="1"/>
    <col min="1801" max="1801" width="12.5703125" style="61" customWidth="1"/>
    <col min="1802" max="2048" width="9.140625" style="61"/>
    <col min="2049" max="2049" width="11.42578125" style="61" customWidth="1"/>
    <col min="2050" max="2051" width="9.140625" style="61"/>
    <col min="2052" max="2052" width="10.28515625" style="61" bestFit="1" customWidth="1"/>
    <col min="2053" max="2055" width="9.140625" style="61"/>
    <col min="2056" max="2056" width="12" style="61" customWidth="1"/>
    <col min="2057" max="2057" width="12.5703125" style="61" customWidth="1"/>
    <col min="2058" max="2304" width="9.140625" style="61"/>
    <col min="2305" max="2305" width="11.42578125" style="61" customWidth="1"/>
    <col min="2306" max="2307" width="9.140625" style="61"/>
    <col min="2308" max="2308" width="10.28515625" style="61" bestFit="1" customWidth="1"/>
    <col min="2309" max="2311" width="9.140625" style="61"/>
    <col min="2312" max="2312" width="12" style="61" customWidth="1"/>
    <col min="2313" max="2313" width="12.5703125" style="61" customWidth="1"/>
    <col min="2314" max="2560" width="9.140625" style="61"/>
    <col min="2561" max="2561" width="11.42578125" style="61" customWidth="1"/>
    <col min="2562" max="2563" width="9.140625" style="61"/>
    <col min="2564" max="2564" width="10.28515625" style="61" bestFit="1" customWidth="1"/>
    <col min="2565" max="2567" width="9.140625" style="61"/>
    <col min="2568" max="2568" width="12" style="61" customWidth="1"/>
    <col min="2569" max="2569" width="12.5703125" style="61" customWidth="1"/>
    <col min="2570" max="2816" width="9.140625" style="61"/>
    <col min="2817" max="2817" width="11.42578125" style="61" customWidth="1"/>
    <col min="2818" max="2819" width="9.140625" style="61"/>
    <col min="2820" max="2820" width="10.28515625" style="61" bestFit="1" customWidth="1"/>
    <col min="2821" max="2823" width="9.140625" style="61"/>
    <col min="2824" max="2824" width="12" style="61" customWidth="1"/>
    <col min="2825" max="2825" width="12.5703125" style="61" customWidth="1"/>
    <col min="2826" max="3072" width="9.140625" style="61"/>
    <col min="3073" max="3073" width="11.42578125" style="61" customWidth="1"/>
    <col min="3074" max="3075" width="9.140625" style="61"/>
    <col min="3076" max="3076" width="10.28515625" style="61" bestFit="1" customWidth="1"/>
    <col min="3077" max="3079" width="9.140625" style="61"/>
    <col min="3080" max="3080" width="12" style="61" customWidth="1"/>
    <col min="3081" max="3081" width="12.5703125" style="61" customWidth="1"/>
    <col min="3082" max="3328" width="9.140625" style="61"/>
    <col min="3329" max="3329" width="11.42578125" style="61" customWidth="1"/>
    <col min="3330" max="3331" width="9.140625" style="61"/>
    <col min="3332" max="3332" width="10.28515625" style="61" bestFit="1" customWidth="1"/>
    <col min="3333" max="3335" width="9.140625" style="61"/>
    <col min="3336" max="3336" width="12" style="61" customWidth="1"/>
    <col min="3337" max="3337" width="12.5703125" style="61" customWidth="1"/>
    <col min="3338" max="3584" width="9.140625" style="61"/>
    <col min="3585" max="3585" width="11.42578125" style="61" customWidth="1"/>
    <col min="3586" max="3587" width="9.140625" style="61"/>
    <col min="3588" max="3588" width="10.28515625" style="61" bestFit="1" customWidth="1"/>
    <col min="3589" max="3591" width="9.140625" style="61"/>
    <col min="3592" max="3592" width="12" style="61" customWidth="1"/>
    <col min="3593" max="3593" width="12.5703125" style="61" customWidth="1"/>
    <col min="3594" max="3840" width="9.140625" style="61"/>
    <col min="3841" max="3841" width="11.42578125" style="61" customWidth="1"/>
    <col min="3842" max="3843" width="9.140625" style="61"/>
    <col min="3844" max="3844" width="10.28515625" style="61" bestFit="1" customWidth="1"/>
    <col min="3845" max="3847" width="9.140625" style="61"/>
    <col min="3848" max="3848" width="12" style="61" customWidth="1"/>
    <col min="3849" max="3849" width="12.5703125" style="61" customWidth="1"/>
    <col min="3850" max="4096" width="9.140625" style="61"/>
    <col min="4097" max="4097" width="11.42578125" style="61" customWidth="1"/>
    <col min="4098" max="4099" width="9.140625" style="61"/>
    <col min="4100" max="4100" width="10.28515625" style="61" bestFit="1" customWidth="1"/>
    <col min="4101" max="4103" width="9.140625" style="61"/>
    <col min="4104" max="4104" width="12" style="61" customWidth="1"/>
    <col min="4105" max="4105" width="12.5703125" style="61" customWidth="1"/>
    <col min="4106" max="4352" width="9.140625" style="61"/>
    <col min="4353" max="4353" width="11.42578125" style="61" customWidth="1"/>
    <col min="4354" max="4355" width="9.140625" style="61"/>
    <col min="4356" max="4356" width="10.28515625" style="61" bestFit="1" customWidth="1"/>
    <col min="4357" max="4359" width="9.140625" style="61"/>
    <col min="4360" max="4360" width="12" style="61" customWidth="1"/>
    <col min="4361" max="4361" width="12.5703125" style="61" customWidth="1"/>
    <col min="4362" max="4608" width="9.140625" style="61"/>
    <col min="4609" max="4609" width="11.42578125" style="61" customWidth="1"/>
    <col min="4610" max="4611" width="9.140625" style="61"/>
    <col min="4612" max="4612" width="10.28515625" style="61" bestFit="1" customWidth="1"/>
    <col min="4613" max="4615" width="9.140625" style="61"/>
    <col min="4616" max="4616" width="12" style="61" customWidth="1"/>
    <col min="4617" max="4617" width="12.5703125" style="61" customWidth="1"/>
    <col min="4618" max="4864" width="9.140625" style="61"/>
    <col min="4865" max="4865" width="11.42578125" style="61" customWidth="1"/>
    <col min="4866" max="4867" width="9.140625" style="61"/>
    <col min="4868" max="4868" width="10.28515625" style="61" bestFit="1" customWidth="1"/>
    <col min="4869" max="4871" width="9.140625" style="61"/>
    <col min="4872" max="4872" width="12" style="61" customWidth="1"/>
    <col min="4873" max="4873" width="12.5703125" style="61" customWidth="1"/>
    <col min="4874" max="5120" width="9.140625" style="61"/>
    <col min="5121" max="5121" width="11.42578125" style="61" customWidth="1"/>
    <col min="5122" max="5123" width="9.140625" style="61"/>
    <col min="5124" max="5124" width="10.28515625" style="61" bestFit="1" customWidth="1"/>
    <col min="5125" max="5127" width="9.140625" style="61"/>
    <col min="5128" max="5128" width="12" style="61" customWidth="1"/>
    <col min="5129" max="5129" width="12.5703125" style="61" customWidth="1"/>
    <col min="5130" max="5376" width="9.140625" style="61"/>
    <col min="5377" max="5377" width="11.42578125" style="61" customWidth="1"/>
    <col min="5378" max="5379" width="9.140625" style="61"/>
    <col min="5380" max="5380" width="10.28515625" style="61" bestFit="1" customWidth="1"/>
    <col min="5381" max="5383" width="9.140625" style="61"/>
    <col min="5384" max="5384" width="12" style="61" customWidth="1"/>
    <col min="5385" max="5385" width="12.5703125" style="61" customWidth="1"/>
    <col min="5386" max="5632" width="9.140625" style="61"/>
    <col min="5633" max="5633" width="11.42578125" style="61" customWidth="1"/>
    <col min="5634" max="5635" width="9.140625" style="61"/>
    <col min="5636" max="5636" width="10.28515625" style="61" bestFit="1" customWidth="1"/>
    <col min="5637" max="5639" width="9.140625" style="61"/>
    <col min="5640" max="5640" width="12" style="61" customWidth="1"/>
    <col min="5641" max="5641" width="12.5703125" style="61" customWidth="1"/>
    <col min="5642" max="5888" width="9.140625" style="61"/>
    <col min="5889" max="5889" width="11.42578125" style="61" customWidth="1"/>
    <col min="5890" max="5891" width="9.140625" style="61"/>
    <col min="5892" max="5892" width="10.28515625" style="61" bestFit="1" customWidth="1"/>
    <col min="5893" max="5895" width="9.140625" style="61"/>
    <col min="5896" max="5896" width="12" style="61" customWidth="1"/>
    <col min="5897" max="5897" width="12.5703125" style="61" customWidth="1"/>
    <col min="5898" max="6144" width="9.140625" style="61"/>
    <col min="6145" max="6145" width="11.42578125" style="61" customWidth="1"/>
    <col min="6146" max="6147" width="9.140625" style="61"/>
    <col min="6148" max="6148" width="10.28515625" style="61" bestFit="1" customWidth="1"/>
    <col min="6149" max="6151" width="9.140625" style="61"/>
    <col min="6152" max="6152" width="12" style="61" customWidth="1"/>
    <col min="6153" max="6153" width="12.5703125" style="61" customWidth="1"/>
    <col min="6154" max="6400" width="9.140625" style="61"/>
    <col min="6401" max="6401" width="11.42578125" style="61" customWidth="1"/>
    <col min="6402" max="6403" width="9.140625" style="61"/>
    <col min="6404" max="6404" width="10.28515625" style="61" bestFit="1" customWidth="1"/>
    <col min="6405" max="6407" width="9.140625" style="61"/>
    <col min="6408" max="6408" width="12" style="61" customWidth="1"/>
    <col min="6409" max="6409" width="12.5703125" style="61" customWidth="1"/>
    <col min="6410" max="6656" width="9.140625" style="61"/>
    <col min="6657" max="6657" width="11.42578125" style="61" customWidth="1"/>
    <col min="6658" max="6659" width="9.140625" style="61"/>
    <col min="6660" max="6660" width="10.28515625" style="61" bestFit="1" customWidth="1"/>
    <col min="6661" max="6663" width="9.140625" style="61"/>
    <col min="6664" max="6664" width="12" style="61" customWidth="1"/>
    <col min="6665" max="6665" width="12.5703125" style="61" customWidth="1"/>
    <col min="6666" max="6912" width="9.140625" style="61"/>
    <col min="6913" max="6913" width="11.42578125" style="61" customWidth="1"/>
    <col min="6914" max="6915" width="9.140625" style="61"/>
    <col min="6916" max="6916" width="10.28515625" style="61" bestFit="1" customWidth="1"/>
    <col min="6917" max="6919" width="9.140625" style="61"/>
    <col min="6920" max="6920" width="12" style="61" customWidth="1"/>
    <col min="6921" max="6921" width="12.5703125" style="61" customWidth="1"/>
    <col min="6922" max="7168" width="9.140625" style="61"/>
    <col min="7169" max="7169" width="11.42578125" style="61" customWidth="1"/>
    <col min="7170" max="7171" width="9.140625" style="61"/>
    <col min="7172" max="7172" width="10.28515625" style="61" bestFit="1" customWidth="1"/>
    <col min="7173" max="7175" width="9.140625" style="61"/>
    <col min="7176" max="7176" width="12" style="61" customWidth="1"/>
    <col min="7177" max="7177" width="12.5703125" style="61" customWidth="1"/>
    <col min="7178" max="7424" width="9.140625" style="61"/>
    <col min="7425" max="7425" width="11.42578125" style="61" customWidth="1"/>
    <col min="7426" max="7427" width="9.140625" style="61"/>
    <col min="7428" max="7428" width="10.28515625" style="61" bestFit="1" customWidth="1"/>
    <col min="7429" max="7431" width="9.140625" style="61"/>
    <col min="7432" max="7432" width="12" style="61" customWidth="1"/>
    <col min="7433" max="7433" width="12.5703125" style="61" customWidth="1"/>
    <col min="7434" max="7680" width="9.140625" style="61"/>
    <col min="7681" max="7681" width="11.42578125" style="61" customWidth="1"/>
    <col min="7682" max="7683" width="9.140625" style="61"/>
    <col min="7684" max="7684" width="10.28515625" style="61" bestFit="1" customWidth="1"/>
    <col min="7685" max="7687" width="9.140625" style="61"/>
    <col min="7688" max="7688" width="12" style="61" customWidth="1"/>
    <col min="7689" max="7689" width="12.5703125" style="61" customWidth="1"/>
    <col min="7690" max="7936" width="9.140625" style="61"/>
    <col min="7937" max="7937" width="11.42578125" style="61" customWidth="1"/>
    <col min="7938" max="7939" width="9.140625" style="61"/>
    <col min="7940" max="7940" width="10.28515625" style="61" bestFit="1" customWidth="1"/>
    <col min="7941" max="7943" width="9.140625" style="61"/>
    <col min="7944" max="7944" width="12" style="61" customWidth="1"/>
    <col min="7945" max="7945" width="12.5703125" style="61" customWidth="1"/>
    <col min="7946" max="8192" width="9.140625" style="61"/>
    <col min="8193" max="8193" width="11.42578125" style="61" customWidth="1"/>
    <col min="8194" max="8195" width="9.140625" style="61"/>
    <col min="8196" max="8196" width="10.28515625" style="61" bestFit="1" customWidth="1"/>
    <col min="8197" max="8199" width="9.140625" style="61"/>
    <col min="8200" max="8200" width="12" style="61" customWidth="1"/>
    <col min="8201" max="8201" width="12.5703125" style="61" customWidth="1"/>
    <col min="8202" max="8448" width="9.140625" style="61"/>
    <col min="8449" max="8449" width="11.42578125" style="61" customWidth="1"/>
    <col min="8450" max="8451" width="9.140625" style="61"/>
    <col min="8452" max="8452" width="10.28515625" style="61" bestFit="1" customWidth="1"/>
    <col min="8453" max="8455" width="9.140625" style="61"/>
    <col min="8456" max="8456" width="12" style="61" customWidth="1"/>
    <col min="8457" max="8457" width="12.5703125" style="61" customWidth="1"/>
    <col min="8458" max="8704" width="9.140625" style="61"/>
    <col min="8705" max="8705" width="11.42578125" style="61" customWidth="1"/>
    <col min="8706" max="8707" width="9.140625" style="61"/>
    <col min="8708" max="8708" width="10.28515625" style="61" bestFit="1" customWidth="1"/>
    <col min="8709" max="8711" width="9.140625" style="61"/>
    <col min="8712" max="8712" width="12" style="61" customWidth="1"/>
    <col min="8713" max="8713" width="12.5703125" style="61" customWidth="1"/>
    <col min="8714" max="8960" width="9.140625" style="61"/>
    <col min="8961" max="8961" width="11.42578125" style="61" customWidth="1"/>
    <col min="8962" max="8963" width="9.140625" style="61"/>
    <col min="8964" max="8964" width="10.28515625" style="61" bestFit="1" customWidth="1"/>
    <col min="8965" max="8967" width="9.140625" style="61"/>
    <col min="8968" max="8968" width="12" style="61" customWidth="1"/>
    <col min="8969" max="8969" width="12.5703125" style="61" customWidth="1"/>
    <col min="8970" max="9216" width="9.140625" style="61"/>
    <col min="9217" max="9217" width="11.42578125" style="61" customWidth="1"/>
    <col min="9218" max="9219" width="9.140625" style="61"/>
    <col min="9220" max="9220" width="10.28515625" style="61" bestFit="1" customWidth="1"/>
    <col min="9221" max="9223" width="9.140625" style="61"/>
    <col min="9224" max="9224" width="12" style="61" customWidth="1"/>
    <col min="9225" max="9225" width="12.5703125" style="61" customWidth="1"/>
    <col min="9226" max="9472" width="9.140625" style="61"/>
    <col min="9473" max="9473" width="11.42578125" style="61" customWidth="1"/>
    <col min="9474" max="9475" width="9.140625" style="61"/>
    <col min="9476" max="9476" width="10.28515625" style="61" bestFit="1" customWidth="1"/>
    <col min="9477" max="9479" width="9.140625" style="61"/>
    <col min="9480" max="9480" width="12" style="61" customWidth="1"/>
    <col min="9481" max="9481" width="12.5703125" style="61" customWidth="1"/>
    <col min="9482" max="9728" width="9.140625" style="61"/>
    <col min="9729" max="9729" width="11.42578125" style="61" customWidth="1"/>
    <col min="9730" max="9731" width="9.140625" style="61"/>
    <col min="9732" max="9732" width="10.28515625" style="61" bestFit="1" customWidth="1"/>
    <col min="9733" max="9735" width="9.140625" style="61"/>
    <col min="9736" max="9736" width="12" style="61" customWidth="1"/>
    <col min="9737" max="9737" width="12.5703125" style="61" customWidth="1"/>
    <col min="9738" max="9984" width="9.140625" style="61"/>
    <col min="9985" max="9985" width="11.42578125" style="61" customWidth="1"/>
    <col min="9986" max="9987" width="9.140625" style="61"/>
    <col min="9988" max="9988" width="10.28515625" style="61" bestFit="1" customWidth="1"/>
    <col min="9989" max="9991" width="9.140625" style="61"/>
    <col min="9992" max="9992" width="12" style="61" customWidth="1"/>
    <col min="9993" max="9993" width="12.5703125" style="61" customWidth="1"/>
    <col min="9994" max="10240" width="9.140625" style="61"/>
    <col min="10241" max="10241" width="11.42578125" style="61" customWidth="1"/>
    <col min="10242" max="10243" width="9.140625" style="61"/>
    <col min="10244" max="10244" width="10.28515625" style="61" bestFit="1" customWidth="1"/>
    <col min="10245" max="10247" width="9.140625" style="61"/>
    <col min="10248" max="10248" width="12" style="61" customWidth="1"/>
    <col min="10249" max="10249" width="12.5703125" style="61" customWidth="1"/>
    <col min="10250" max="10496" width="9.140625" style="61"/>
    <col min="10497" max="10497" width="11.42578125" style="61" customWidth="1"/>
    <col min="10498" max="10499" width="9.140625" style="61"/>
    <col min="10500" max="10500" width="10.28515625" style="61" bestFit="1" customWidth="1"/>
    <col min="10501" max="10503" width="9.140625" style="61"/>
    <col min="10504" max="10504" width="12" style="61" customWidth="1"/>
    <col min="10505" max="10505" width="12.5703125" style="61" customWidth="1"/>
    <col min="10506" max="10752" width="9.140625" style="61"/>
    <col min="10753" max="10753" width="11.42578125" style="61" customWidth="1"/>
    <col min="10754" max="10755" width="9.140625" style="61"/>
    <col min="10756" max="10756" width="10.28515625" style="61" bestFit="1" customWidth="1"/>
    <col min="10757" max="10759" width="9.140625" style="61"/>
    <col min="10760" max="10760" width="12" style="61" customWidth="1"/>
    <col min="10761" max="10761" width="12.5703125" style="61" customWidth="1"/>
    <col min="10762" max="11008" width="9.140625" style="61"/>
    <col min="11009" max="11009" width="11.42578125" style="61" customWidth="1"/>
    <col min="11010" max="11011" width="9.140625" style="61"/>
    <col min="11012" max="11012" width="10.28515625" style="61" bestFit="1" customWidth="1"/>
    <col min="11013" max="11015" width="9.140625" style="61"/>
    <col min="11016" max="11016" width="12" style="61" customWidth="1"/>
    <col min="11017" max="11017" width="12.5703125" style="61" customWidth="1"/>
    <col min="11018" max="11264" width="9.140625" style="61"/>
    <col min="11265" max="11265" width="11.42578125" style="61" customWidth="1"/>
    <col min="11266" max="11267" width="9.140625" style="61"/>
    <col min="11268" max="11268" width="10.28515625" style="61" bestFit="1" customWidth="1"/>
    <col min="11269" max="11271" width="9.140625" style="61"/>
    <col min="11272" max="11272" width="12" style="61" customWidth="1"/>
    <col min="11273" max="11273" width="12.5703125" style="61" customWidth="1"/>
    <col min="11274" max="11520" width="9.140625" style="61"/>
    <col min="11521" max="11521" width="11.42578125" style="61" customWidth="1"/>
    <col min="11522" max="11523" width="9.140625" style="61"/>
    <col min="11524" max="11524" width="10.28515625" style="61" bestFit="1" customWidth="1"/>
    <col min="11525" max="11527" width="9.140625" style="61"/>
    <col min="11528" max="11528" width="12" style="61" customWidth="1"/>
    <col min="11529" max="11529" width="12.5703125" style="61" customWidth="1"/>
    <col min="11530" max="11776" width="9.140625" style="61"/>
    <col min="11777" max="11777" width="11.42578125" style="61" customWidth="1"/>
    <col min="11778" max="11779" width="9.140625" style="61"/>
    <col min="11780" max="11780" width="10.28515625" style="61" bestFit="1" customWidth="1"/>
    <col min="11781" max="11783" width="9.140625" style="61"/>
    <col min="11784" max="11784" width="12" style="61" customWidth="1"/>
    <col min="11785" max="11785" width="12.5703125" style="61" customWidth="1"/>
    <col min="11786" max="12032" width="9.140625" style="61"/>
    <col min="12033" max="12033" width="11.42578125" style="61" customWidth="1"/>
    <col min="12034" max="12035" width="9.140625" style="61"/>
    <col min="12036" max="12036" width="10.28515625" style="61" bestFit="1" customWidth="1"/>
    <col min="12037" max="12039" width="9.140625" style="61"/>
    <col min="12040" max="12040" width="12" style="61" customWidth="1"/>
    <col min="12041" max="12041" width="12.5703125" style="61" customWidth="1"/>
    <col min="12042" max="12288" width="9.140625" style="61"/>
    <col min="12289" max="12289" width="11.42578125" style="61" customWidth="1"/>
    <col min="12290" max="12291" width="9.140625" style="61"/>
    <col min="12292" max="12292" width="10.28515625" style="61" bestFit="1" customWidth="1"/>
    <col min="12293" max="12295" width="9.140625" style="61"/>
    <col min="12296" max="12296" width="12" style="61" customWidth="1"/>
    <col min="12297" max="12297" width="12.5703125" style="61" customWidth="1"/>
    <col min="12298" max="12544" width="9.140625" style="61"/>
    <col min="12545" max="12545" width="11.42578125" style="61" customWidth="1"/>
    <col min="12546" max="12547" width="9.140625" style="61"/>
    <col min="12548" max="12548" width="10.28515625" style="61" bestFit="1" customWidth="1"/>
    <col min="12549" max="12551" width="9.140625" style="61"/>
    <col min="12552" max="12552" width="12" style="61" customWidth="1"/>
    <col min="12553" max="12553" width="12.5703125" style="61" customWidth="1"/>
    <col min="12554" max="12800" width="9.140625" style="61"/>
    <col min="12801" max="12801" width="11.42578125" style="61" customWidth="1"/>
    <col min="12802" max="12803" width="9.140625" style="61"/>
    <col min="12804" max="12804" width="10.28515625" style="61" bestFit="1" customWidth="1"/>
    <col min="12805" max="12807" width="9.140625" style="61"/>
    <col min="12808" max="12808" width="12" style="61" customWidth="1"/>
    <col min="12809" max="12809" width="12.5703125" style="61" customWidth="1"/>
    <col min="12810" max="13056" width="9.140625" style="61"/>
    <col min="13057" max="13057" width="11.42578125" style="61" customWidth="1"/>
    <col min="13058" max="13059" width="9.140625" style="61"/>
    <col min="13060" max="13060" width="10.28515625" style="61" bestFit="1" customWidth="1"/>
    <col min="13061" max="13063" width="9.140625" style="61"/>
    <col min="13064" max="13064" width="12" style="61" customWidth="1"/>
    <col min="13065" max="13065" width="12.5703125" style="61" customWidth="1"/>
    <col min="13066" max="13312" width="9.140625" style="61"/>
    <col min="13313" max="13313" width="11.42578125" style="61" customWidth="1"/>
    <col min="13314" max="13315" width="9.140625" style="61"/>
    <col min="13316" max="13316" width="10.28515625" style="61" bestFit="1" customWidth="1"/>
    <col min="13317" max="13319" width="9.140625" style="61"/>
    <col min="13320" max="13320" width="12" style="61" customWidth="1"/>
    <col min="13321" max="13321" width="12.5703125" style="61" customWidth="1"/>
    <col min="13322" max="13568" width="9.140625" style="61"/>
    <col min="13569" max="13569" width="11.42578125" style="61" customWidth="1"/>
    <col min="13570" max="13571" width="9.140625" style="61"/>
    <col min="13572" max="13572" width="10.28515625" style="61" bestFit="1" customWidth="1"/>
    <col min="13573" max="13575" width="9.140625" style="61"/>
    <col min="13576" max="13576" width="12" style="61" customWidth="1"/>
    <col min="13577" max="13577" width="12.5703125" style="61" customWidth="1"/>
    <col min="13578" max="13824" width="9.140625" style="61"/>
    <col min="13825" max="13825" width="11.42578125" style="61" customWidth="1"/>
    <col min="13826" max="13827" width="9.140625" style="61"/>
    <col min="13828" max="13828" width="10.28515625" style="61" bestFit="1" customWidth="1"/>
    <col min="13829" max="13831" width="9.140625" style="61"/>
    <col min="13832" max="13832" width="12" style="61" customWidth="1"/>
    <col min="13833" max="13833" width="12.5703125" style="61" customWidth="1"/>
    <col min="13834" max="14080" width="9.140625" style="61"/>
    <col min="14081" max="14081" width="11.42578125" style="61" customWidth="1"/>
    <col min="14082" max="14083" width="9.140625" style="61"/>
    <col min="14084" max="14084" width="10.28515625" style="61" bestFit="1" customWidth="1"/>
    <col min="14085" max="14087" width="9.140625" style="61"/>
    <col min="14088" max="14088" width="12" style="61" customWidth="1"/>
    <col min="14089" max="14089" width="12.5703125" style="61" customWidth="1"/>
    <col min="14090" max="14336" width="9.140625" style="61"/>
    <col min="14337" max="14337" width="11.42578125" style="61" customWidth="1"/>
    <col min="14338" max="14339" width="9.140625" style="61"/>
    <col min="14340" max="14340" width="10.28515625" style="61" bestFit="1" customWidth="1"/>
    <col min="14341" max="14343" width="9.140625" style="61"/>
    <col min="14344" max="14344" width="12" style="61" customWidth="1"/>
    <col min="14345" max="14345" width="12.5703125" style="61" customWidth="1"/>
    <col min="14346" max="14592" width="9.140625" style="61"/>
    <col min="14593" max="14593" width="11.42578125" style="61" customWidth="1"/>
    <col min="14594" max="14595" width="9.140625" style="61"/>
    <col min="14596" max="14596" width="10.28515625" style="61" bestFit="1" customWidth="1"/>
    <col min="14597" max="14599" width="9.140625" style="61"/>
    <col min="14600" max="14600" width="12" style="61" customWidth="1"/>
    <col min="14601" max="14601" width="12.5703125" style="61" customWidth="1"/>
    <col min="14602" max="14848" width="9.140625" style="61"/>
    <col min="14849" max="14849" width="11.42578125" style="61" customWidth="1"/>
    <col min="14850" max="14851" width="9.140625" style="61"/>
    <col min="14852" max="14852" width="10.28515625" style="61" bestFit="1" customWidth="1"/>
    <col min="14853" max="14855" width="9.140625" style="61"/>
    <col min="14856" max="14856" width="12" style="61" customWidth="1"/>
    <col min="14857" max="14857" width="12.5703125" style="61" customWidth="1"/>
    <col min="14858" max="15104" width="9.140625" style="61"/>
    <col min="15105" max="15105" width="11.42578125" style="61" customWidth="1"/>
    <col min="15106" max="15107" width="9.140625" style="61"/>
    <col min="15108" max="15108" width="10.28515625" style="61" bestFit="1" customWidth="1"/>
    <col min="15109" max="15111" width="9.140625" style="61"/>
    <col min="15112" max="15112" width="12" style="61" customWidth="1"/>
    <col min="15113" max="15113" width="12.5703125" style="61" customWidth="1"/>
    <col min="15114" max="15360" width="9.140625" style="61"/>
    <col min="15361" max="15361" width="11.42578125" style="61" customWidth="1"/>
    <col min="15362" max="15363" width="9.140625" style="61"/>
    <col min="15364" max="15364" width="10.28515625" style="61" bestFit="1" customWidth="1"/>
    <col min="15365" max="15367" width="9.140625" style="61"/>
    <col min="15368" max="15368" width="12" style="61" customWidth="1"/>
    <col min="15369" max="15369" width="12.5703125" style="61" customWidth="1"/>
    <col min="15370" max="15616" width="9.140625" style="61"/>
    <col min="15617" max="15617" width="11.42578125" style="61" customWidth="1"/>
    <col min="15618" max="15619" width="9.140625" style="61"/>
    <col min="15620" max="15620" width="10.28515625" style="61" bestFit="1" customWidth="1"/>
    <col min="15621" max="15623" width="9.140625" style="61"/>
    <col min="15624" max="15624" width="12" style="61" customWidth="1"/>
    <col min="15625" max="15625" width="12.5703125" style="61" customWidth="1"/>
    <col min="15626" max="15872" width="9.140625" style="61"/>
    <col min="15873" max="15873" width="11.42578125" style="61" customWidth="1"/>
    <col min="15874" max="15875" width="9.140625" style="61"/>
    <col min="15876" max="15876" width="10.28515625" style="61" bestFit="1" customWidth="1"/>
    <col min="15877" max="15879" width="9.140625" style="61"/>
    <col min="15880" max="15880" width="12" style="61" customWidth="1"/>
    <col min="15881" max="15881" width="12.5703125" style="61" customWidth="1"/>
    <col min="15882" max="16128" width="9.140625" style="61"/>
    <col min="16129" max="16129" width="11.42578125" style="61" customWidth="1"/>
    <col min="16130" max="16131" width="9.140625" style="61"/>
    <col min="16132" max="16132" width="10.28515625" style="61" bestFit="1" customWidth="1"/>
    <col min="16133" max="16135" width="9.140625" style="61"/>
    <col min="16136" max="16136" width="12" style="61" customWidth="1"/>
    <col min="16137" max="16137" width="12.5703125" style="61" customWidth="1"/>
    <col min="16138" max="16384" width="9.140625" style="61"/>
  </cols>
  <sheetData>
    <row r="1" spans="1:17" s="59" customFormat="1" ht="20.25">
      <c r="C1" s="60"/>
    </row>
    <row r="2" spans="1:17">
      <c r="C2" s="62" t="s">
        <v>112</v>
      </c>
      <c r="D2" s="62" t="s">
        <v>113</v>
      </c>
    </row>
    <row r="3" spans="1:17">
      <c r="C3" s="62"/>
      <c r="D3" s="62"/>
    </row>
    <row r="4" spans="1:17" s="63" customFormat="1" ht="37.5" customHeight="1">
      <c r="B4" s="550" t="s">
        <v>409</v>
      </c>
      <c r="C4" s="550"/>
      <c r="D4" s="550"/>
      <c r="E4" s="550"/>
      <c r="F4" s="550"/>
      <c r="G4" s="550"/>
      <c r="H4" s="550"/>
      <c r="I4" s="550"/>
      <c r="J4" s="550"/>
      <c r="K4" s="73"/>
      <c r="L4" s="73"/>
      <c r="M4" s="73"/>
      <c r="N4" s="73"/>
      <c r="O4" s="73"/>
      <c r="P4" s="73"/>
      <c r="Q4" s="73"/>
    </row>
    <row r="5" spans="1:17" s="63" customFormat="1" ht="39" customHeight="1">
      <c r="B5" s="549" t="s">
        <v>377</v>
      </c>
      <c r="C5" s="549"/>
      <c r="D5" s="549"/>
      <c r="E5" s="549"/>
      <c r="F5" s="549"/>
      <c r="G5" s="549"/>
      <c r="H5" s="549"/>
      <c r="I5" s="549"/>
      <c r="J5" s="549"/>
      <c r="K5" s="73"/>
      <c r="L5" s="73"/>
      <c r="M5" s="73"/>
      <c r="N5" s="73"/>
      <c r="O5" s="73"/>
      <c r="P5" s="73"/>
      <c r="Q5" s="73"/>
    </row>
    <row r="6" spans="1:17" s="64" customFormat="1"/>
    <row r="7" spans="1:17" s="64" customFormat="1">
      <c r="A7" s="64" t="s">
        <v>114</v>
      </c>
    </row>
    <row r="8" spans="1:17">
      <c r="K8" s="65"/>
      <c r="L8" s="65"/>
      <c r="M8" s="65"/>
      <c r="N8" s="65"/>
    </row>
    <row r="9" spans="1:17">
      <c r="A9" s="61" t="s">
        <v>115</v>
      </c>
      <c r="K9" s="65"/>
      <c r="L9" s="65"/>
      <c r="M9" s="65"/>
      <c r="N9" s="65"/>
    </row>
    <row r="10" spans="1:17">
      <c r="K10" s="65"/>
      <c r="L10" s="65"/>
      <c r="M10" s="65"/>
      <c r="N10" s="65"/>
    </row>
    <row r="11" spans="1:17">
      <c r="A11" s="61" t="s">
        <v>116</v>
      </c>
      <c r="K11" s="65"/>
      <c r="L11" s="65"/>
      <c r="M11" s="65"/>
      <c r="N11" s="65"/>
    </row>
    <row r="12" spans="1:17">
      <c r="K12" s="65"/>
      <c r="L12" s="65"/>
      <c r="M12" s="65"/>
      <c r="N12" s="65"/>
    </row>
    <row r="13" spans="1:17">
      <c r="A13" s="61" t="s">
        <v>117</v>
      </c>
      <c r="K13" s="65"/>
      <c r="L13" s="65"/>
      <c r="M13" s="65"/>
      <c r="N13" s="65"/>
    </row>
    <row r="14" spans="1:17">
      <c r="K14" s="65"/>
      <c r="L14" s="65"/>
      <c r="M14" s="65"/>
      <c r="N14" s="65"/>
    </row>
    <row r="15" spans="1:17">
      <c r="A15" s="61" t="s">
        <v>297</v>
      </c>
    </row>
    <row r="17" spans="1:9">
      <c r="A17" s="61" t="s">
        <v>298</v>
      </c>
    </row>
    <row r="19" spans="1:9">
      <c r="B19" s="61" t="s">
        <v>299</v>
      </c>
    </row>
    <row r="21" spans="1:9">
      <c r="A21" s="61" t="s">
        <v>118</v>
      </c>
    </row>
    <row r="23" spans="1:9">
      <c r="A23" s="61" t="s">
        <v>300</v>
      </c>
    </row>
    <row r="25" spans="1:9" s="67" customFormat="1" ht="16.5" customHeight="1">
      <c r="A25" s="548" t="s">
        <v>237</v>
      </c>
      <c r="B25" s="548"/>
      <c r="C25" s="548"/>
      <c r="D25" s="548"/>
      <c r="E25" s="548"/>
      <c r="F25" s="548"/>
      <c r="G25" s="548"/>
      <c r="H25" s="548"/>
      <c r="I25" s="66"/>
    </row>
    <row r="26" spans="1:9" s="67" customFormat="1" ht="16.5" customHeight="1">
      <c r="A26" s="68"/>
      <c r="B26" s="68"/>
      <c r="C26" s="68"/>
      <c r="D26" s="68"/>
      <c r="E26" s="68"/>
      <c r="F26" s="68"/>
      <c r="G26" s="68"/>
      <c r="H26" s="68"/>
      <c r="I26" s="66"/>
    </row>
    <row r="27" spans="1:9" s="67" customFormat="1" ht="18" customHeight="1">
      <c r="A27" s="66" t="s">
        <v>215</v>
      </c>
      <c r="B27" s="66"/>
      <c r="C27" s="66"/>
      <c r="D27" s="66"/>
      <c r="E27" s="66"/>
      <c r="F27" s="66"/>
      <c r="G27" s="66"/>
      <c r="H27" s="66"/>
      <c r="I27" s="66"/>
    </row>
    <row r="28" spans="1:9" s="67" customFormat="1" ht="18" customHeight="1">
      <c r="A28" s="66"/>
      <c r="B28" s="66"/>
      <c r="C28" s="66"/>
      <c r="D28" s="66"/>
      <c r="E28" s="66"/>
      <c r="F28" s="66"/>
      <c r="G28" s="66"/>
      <c r="H28" s="66"/>
      <c r="I28" s="66"/>
    </row>
    <row r="29" spans="1:9">
      <c r="B29" s="61" t="s">
        <v>238</v>
      </c>
    </row>
    <row r="31" spans="1:9">
      <c r="A31" s="69" t="s">
        <v>119</v>
      </c>
      <c r="B31" s="69"/>
      <c r="C31" s="69"/>
      <c r="D31" s="69"/>
      <c r="E31" s="69"/>
      <c r="F31" s="69"/>
      <c r="G31" s="70"/>
      <c r="H31" s="70"/>
      <c r="I31" s="70"/>
    </row>
    <row r="32" spans="1:9">
      <c r="G32" s="70"/>
      <c r="H32" s="71">
        <f>+'MAL-ANDRANIK-57-47'!G59</f>
        <v>9380.4384361928842</v>
      </c>
      <c r="I32" s="72" t="s">
        <v>43</v>
      </c>
    </row>
    <row r="33" spans="2:9">
      <c r="B33" s="61" t="s">
        <v>239</v>
      </c>
      <c r="G33" s="70"/>
      <c r="H33" s="71">
        <f>+'MAL-ANDRANIK-57-47'!G58</f>
        <v>1563.4064060321475</v>
      </c>
      <c r="I33" s="72" t="s">
        <v>43</v>
      </c>
    </row>
    <row r="37" spans="2:9">
      <c r="B37" s="61" t="s">
        <v>240</v>
      </c>
      <c r="F37" s="61" t="s">
        <v>241</v>
      </c>
    </row>
  </sheetData>
  <mergeCells count="3">
    <mergeCell ref="A25:H25"/>
    <mergeCell ref="B5:J5"/>
    <mergeCell ref="B4:J4"/>
  </mergeCells>
  <pageMargins left="0.78740157480314965" right="0.39370078740157483" top="0.59055118110236227" bottom="0.59055118110236227" header="0.51181102362204722" footer="0.51181102362204722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R25"/>
  <sheetViews>
    <sheetView workbookViewId="0">
      <selection activeCell="B5" sqref="B5:I5"/>
    </sheetView>
  </sheetViews>
  <sheetFormatPr defaultRowHeight="15.75"/>
  <cols>
    <col min="1" max="1" width="3.28515625" style="61" customWidth="1"/>
    <col min="2" max="3" width="9.140625" style="61"/>
    <col min="4" max="4" width="10.28515625" style="61" bestFit="1" customWidth="1"/>
    <col min="5" max="7" width="9.140625" style="61"/>
    <col min="8" max="8" width="14.5703125" style="61" customWidth="1"/>
    <col min="9" max="9" width="16.85546875" style="61" customWidth="1"/>
    <col min="10" max="10" width="12.5703125" style="61" customWidth="1"/>
    <col min="11" max="256" width="9.140625" style="61"/>
    <col min="257" max="257" width="11.42578125" style="61" customWidth="1"/>
    <col min="258" max="259" width="9.140625" style="61"/>
    <col min="260" max="260" width="10.28515625" style="61" bestFit="1" customWidth="1"/>
    <col min="261" max="263" width="9.140625" style="61"/>
    <col min="264" max="264" width="12" style="61" customWidth="1"/>
    <col min="265" max="265" width="12.5703125" style="61" customWidth="1"/>
    <col min="266" max="512" width="9.140625" style="61"/>
    <col min="513" max="513" width="11.42578125" style="61" customWidth="1"/>
    <col min="514" max="515" width="9.140625" style="61"/>
    <col min="516" max="516" width="10.28515625" style="61" bestFit="1" customWidth="1"/>
    <col min="517" max="519" width="9.140625" style="61"/>
    <col min="520" max="520" width="12" style="61" customWidth="1"/>
    <col min="521" max="521" width="12.5703125" style="61" customWidth="1"/>
    <col min="522" max="768" width="9.140625" style="61"/>
    <col min="769" max="769" width="11.42578125" style="61" customWidth="1"/>
    <col min="770" max="771" width="9.140625" style="61"/>
    <col min="772" max="772" width="10.28515625" style="61" bestFit="1" customWidth="1"/>
    <col min="773" max="775" width="9.140625" style="61"/>
    <col min="776" max="776" width="12" style="61" customWidth="1"/>
    <col min="777" max="777" width="12.5703125" style="61" customWidth="1"/>
    <col min="778" max="1024" width="9.140625" style="61"/>
    <col min="1025" max="1025" width="11.42578125" style="61" customWidth="1"/>
    <col min="1026" max="1027" width="9.140625" style="61"/>
    <col min="1028" max="1028" width="10.28515625" style="61" bestFit="1" customWidth="1"/>
    <col min="1029" max="1031" width="9.140625" style="61"/>
    <col min="1032" max="1032" width="12" style="61" customWidth="1"/>
    <col min="1033" max="1033" width="12.5703125" style="61" customWidth="1"/>
    <col min="1034" max="1280" width="9.140625" style="61"/>
    <col min="1281" max="1281" width="11.42578125" style="61" customWidth="1"/>
    <col min="1282" max="1283" width="9.140625" style="61"/>
    <col min="1284" max="1284" width="10.28515625" style="61" bestFit="1" customWidth="1"/>
    <col min="1285" max="1287" width="9.140625" style="61"/>
    <col min="1288" max="1288" width="12" style="61" customWidth="1"/>
    <col min="1289" max="1289" width="12.5703125" style="61" customWidth="1"/>
    <col min="1290" max="1536" width="9.140625" style="61"/>
    <col min="1537" max="1537" width="11.42578125" style="61" customWidth="1"/>
    <col min="1538" max="1539" width="9.140625" style="61"/>
    <col min="1540" max="1540" width="10.28515625" style="61" bestFit="1" customWidth="1"/>
    <col min="1541" max="1543" width="9.140625" style="61"/>
    <col min="1544" max="1544" width="12" style="61" customWidth="1"/>
    <col min="1545" max="1545" width="12.5703125" style="61" customWidth="1"/>
    <col min="1546" max="1792" width="9.140625" style="61"/>
    <col min="1793" max="1793" width="11.42578125" style="61" customWidth="1"/>
    <col min="1794" max="1795" width="9.140625" style="61"/>
    <col min="1796" max="1796" width="10.28515625" style="61" bestFit="1" customWidth="1"/>
    <col min="1797" max="1799" width="9.140625" style="61"/>
    <col min="1800" max="1800" width="12" style="61" customWidth="1"/>
    <col min="1801" max="1801" width="12.5703125" style="61" customWidth="1"/>
    <col min="1802" max="2048" width="9.140625" style="61"/>
    <col min="2049" max="2049" width="11.42578125" style="61" customWidth="1"/>
    <col min="2050" max="2051" width="9.140625" style="61"/>
    <col min="2052" max="2052" width="10.28515625" style="61" bestFit="1" customWidth="1"/>
    <col min="2053" max="2055" width="9.140625" style="61"/>
    <col min="2056" max="2056" width="12" style="61" customWidth="1"/>
    <col min="2057" max="2057" width="12.5703125" style="61" customWidth="1"/>
    <col min="2058" max="2304" width="9.140625" style="61"/>
    <col min="2305" max="2305" width="11.42578125" style="61" customWidth="1"/>
    <col min="2306" max="2307" width="9.140625" style="61"/>
    <col min="2308" max="2308" width="10.28515625" style="61" bestFit="1" customWidth="1"/>
    <col min="2309" max="2311" width="9.140625" style="61"/>
    <col min="2312" max="2312" width="12" style="61" customWidth="1"/>
    <col min="2313" max="2313" width="12.5703125" style="61" customWidth="1"/>
    <col min="2314" max="2560" width="9.140625" style="61"/>
    <col min="2561" max="2561" width="11.42578125" style="61" customWidth="1"/>
    <col min="2562" max="2563" width="9.140625" style="61"/>
    <col min="2564" max="2564" width="10.28515625" style="61" bestFit="1" customWidth="1"/>
    <col min="2565" max="2567" width="9.140625" style="61"/>
    <col min="2568" max="2568" width="12" style="61" customWidth="1"/>
    <col min="2569" max="2569" width="12.5703125" style="61" customWidth="1"/>
    <col min="2570" max="2816" width="9.140625" style="61"/>
    <col min="2817" max="2817" width="11.42578125" style="61" customWidth="1"/>
    <col min="2818" max="2819" width="9.140625" style="61"/>
    <col min="2820" max="2820" width="10.28515625" style="61" bestFit="1" customWidth="1"/>
    <col min="2821" max="2823" width="9.140625" style="61"/>
    <col min="2824" max="2824" width="12" style="61" customWidth="1"/>
    <col min="2825" max="2825" width="12.5703125" style="61" customWidth="1"/>
    <col min="2826" max="3072" width="9.140625" style="61"/>
    <col min="3073" max="3073" width="11.42578125" style="61" customWidth="1"/>
    <col min="3074" max="3075" width="9.140625" style="61"/>
    <col min="3076" max="3076" width="10.28515625" style="61" bestFit="1" customWidth="1"/>
    <col min="3077" max="3079" width="9.140625" style="61"/>
    <col min="3080" max="3080" width="12" style="61" customWidth="1"/>
    <col min="3081" max="3081" width="12.5703125" style="61" customWidth="1"/>
    <col min="3082" max="3328" width="9.140625" style="61"/>
    <col min="3329" max="3329" width="11.42578125" style="61" customWidth="1"/>
    <col min="3330" max="3331" width="9.140625" style="61"/>
    <col min="3332" max="3332" width="10.28515625" style="61" bestFit="1" customWidth="1"/>
    <col min="3333" max="3335" width="9.140625" style="61"/>
    <col min="3336" max="3336" width="12" style="61" customWidth="1"/>
    <col min="3337" max="3337" width="12.5703125" style="61" customWidth="1"/>
    <col min="3338" max="3584" width="9.140625" style="61"/>
    <col min="3585" max="3585" width="11.42578125" style="61" customWidth="1"/>
    <col min="3586" max="3587" width="9.140625" style="61"/>
    <col min="3588" max="3588" width="10.28515625" style="61" bestFit="1" customWidth="1"/>
    <col min="3589" max="3591" width="9.140625" style="61"/>
    <col min="3592" max="3592" width="12" style="61" customWidth="1"/>
    <col min="3593" max="3593" width="12.5703125" style="61" customWidth="1"/>
    <col min="3594" max="3840" width="9.140625" style="61"/>
    <col min="3841" max="3841" width="11.42578125" style="61" customWidth="1"/>
    <col min="3842" max="3843" width="9.140625" style="61"/>
    <col min="3844" max="3844" width="10.28515625" style="61" bestFit="1" customWidth="1"/>
    <col min="3845" max="3847" width="9.140625" style="61"/>
    <col min="3848" max="3848" width="12" style="61" customWidth="1"/>
    <col min="3849" max="3849" width="12.5703125" style="61" customWidth="1"/>
    <col min="3850" max="4096" width="9.140625" style="61"/>
    <col min="4097" max="4097" width="11.42578125" style="61" customWidth="1"/>
    <col min="4098" max="4099" width="9.140625" style="61"/>
    <col min="4100" max="4100" width="10.28515625" style="61" bestFit="1" customWidth="1"/>
    <col min="4101" max="4103" width="9.140625" style="61"/>
    <col min="4104" max="4104" width="12" style="61" customWidth="1"/>
    <col min="4105" max="4105" width="12.5703125" style="61" customWidth="1"/>
    <col min="4106" max="4352" width="9.140625" style="61"/>
    <col min="4353" max="4353" width="11.42578125" style="61" customWidth="1"/>
    <col min="4354" max="4355" width="9.140625" style="61"/>
    <col min="4356" max="4356" width="10.28515625" style="61" bestFit="1" customWidth="1"/>
    <col min="4357" max="4359" width="9.140625" style="61"/>
    <col min="4360" max="4360" width="12" style="61" customWidth="1"/>
    <col min="4361" max="4361" width="12.5703125" style="61" customWidth="1"/>
    <col min="4362" max="4608" width="9.140625" style="61"/>
    <col min="4609" max="4609" width="11.42578125" style="61" customWidth="1"/>
    <col min="4610" max="4611" width="9.140625" style="61"/>
    <col min="4612" max="4612" width="10.28515625" style="61" bestFit="1" customWidth="1"/>
    <col min="4613" max="4615" width="9.140625" style="61"/>
    <col min="4616" max="4616" width="12" style="61" customWidth="1"/>
    <col min="4617" max="4617" width="12.5703125" style="61" customWidth="1"/>
    <col min="4618" max="4864" width="9.140625" style="61"/>
    <col min="4865" max="4865" width="11.42578125" style="61" customWidth="1"/>
    <col min="4866" max="4867" width="9.140625" style="61"/>
    <col min="4868" max="4868" width="10.28515625" style="61" bestFit="1" customWidth="1"/>
    <col min="4869" max="4871" width="9.140625" style="61"/>
    <col min="4872" max="4872" width="12" style="61" customWidth="1"/>
    <col min="4873" max="4873" width="12.5703125" style="61" customWidth="1"/>
    <col min="4874" max="5120" width="9.140625" style="61"/>
    <col min="5121" max="5121" width="11.42578125" style="61" customWidth="1"/>
    <col min="5122" max="5123" width="9.140625" style="61"/>
    <col min="5124" max="5124" width="10.28515625" style="61" bestFit="1" customWidth="1"/>
    <col min="5125" max="5127" width="9.140625" style="61"/>
    <col min="5128" max="5128" width="12" style="61" customWidth="1"/>
    <col min="5129" max="5129" width="12.5703125" style="61" customWidth="1"/>
    <col min="5130" max="5376" width="9.140625" style="61"/>
    <col min="5377" max="5377" width="11.42578125" style="61" customWidth="1"/>
    <col min="5378" max="5379" width="9.140625" style="61"/>
    <col min="5380" max="5380" width="10.28515625" style="61" bestFit="1" customWidth="1"/>
    <col min="5381" max="5383" width="9.140625" style="61"/>
    <col min="5384" max="5384" width="12" style="61" customWidth="1"/>
    <col min="5385" max="5385" width="12.5703125" style="61" customWidth="1"/>
    <col min="5386" max="5632" width="9.140625" style="61"/>
    <col min="5633" max="5633" width="11.42578125" style="61" customWidth="1"/>
    <col min="5634" max="5635" width="9.140625" style="61"/>
    <col min="5636" max="5636" width="10.28515625" style="61" bestFit="1" customWidth="1"/>
    <col min="5637" max="5639" width="9.140625" style="61"/>
    <col min="5640" max="5640" width="12" style="61" customWidth="1"/>
    <col min="5641" max="5641" width="12.5703125" style="61" customWidth="1"/>
    <col min="5642" max="5888" width="9.140625" style="61"/>
    <col min="5889" max="5889" width="11.42578125" style="61" customWidth="1"/>
    <col min="5890" max="5891" width="9.140625" style="61"/>
    <col min="5892" max="5892" width="10.28515625" style="61" bestFit="1" customWidth="1"/>
    <col min="5893" max="5895" width="9.140625" style="61"/>
    <col min="5896" max="5896" width="12" style="61" customWidth="1"/>
    <col min="5897" max="5897" width="12.5703125" style="61" customWidth="1"/>
    <col min="5898" max="6144" width="9.140625" style="61"/>
    <col min="6145" max="6145" width="11.42578125" style="61" customWidth="1"/>
    <col min="6146" max="6147" width="9.140625" style="61"/>
    <col min="6148" max="6148" width="10.28515625" style="61" bestFit="1" customWidth="1"/>
    <col min="6149" max="6151" width="9.140625" style="61"/>
    <col min="6152" max="6152" width="12" style="61" customWidth="1"/>
    <col min="6153" max="6153" width="12.5703125" style="61" customWidth="1"/>
    <col min="6154" max="6400" width="9.140625" style="61"/>
    <col min="6401" max="6401" width="11.42578125" style="61" customWidth="1"/>
    <col min="6402" max="6403" width="9.140625" style="61"/>
    <col min="6404" max="6404" width="10.28515625" style="61" bestFit="1" customWidth="1"/>
    <col min="6405" max="6407" width="9.140625" style="61"/>
    <col min="6408" max="6408" width="12" style="61" customWidth="1"/>
    <col min="6409" max="6409" width="12.5703125" style="61" customWidth="1"/>
    <col min="6410" max="6656" width="9.140625" style="61"/>
    <col min="6657" max="6657" width="11.42578125" style="61" customWidth="1"/>
    <col min="6658" max="6659" width="9.140625" style="61"/>
    <col min="6660" max="6660" width="10.28515625" style="61" bestFit="1" customWidth="1"/>
    <col min="6661" max="6663" width="9.140625" style="61"/>
    <col min="6664" max="6664" width="12" style="61" customWidth="1"/>
    <col min="6665" max="6665" width="12.5703125" style="61" customWidth="1"/>
    <col min="6666" max="6912" width="9.140625" style="61"/>
    <col min="6913" max="6913" width="11.42578125" style="61" customWidth="1"/>
    <col min="6914" max="6915" width="9.140625" style="61"/>
    <col min="6916" max="6916" width="10.28515625" style="61" bestFit="1" customWidth="1"/>
    <col min="6917" max="6919" width="9.140625" style="61"/>
    <col min="6920" max="6920" width="12" style="61" customWidth="1"/>
    <col min="6921" max="6921" width="12.5703125" style="61" customWidth="1"/>
    <col min="6922" max="7168" width="9.140625" style="61"/>
    <col min="7169" max="7169" width="11.42578125" style="61" customWidth="1"/>
    <col min="7170" max="7171" width="9.140625" style="61"/>
    <col min="7172" max="7172" width="10.28515625" style="61" bestFit="1" customWidth="1"/>
    <col min="7173" max="7175" width="9.140625" style="61"/>
    <col min="7176" max="7176" width="12" style="61" customWidth="1"/>
    <col min="7177" max="7177" width="12.5703125" style="61" customWidth="1"/>
    <col min="7178" max="7424" width="9.140625" style="61"/>
    <col min="7425" max="7425" width="11.42578125" style="61" customWidth="1"/>
    <col min="7426" max="7427" width="9.140625" style="61"/>
    <col min="7428" max="7428" width="10.28515625" style="61" bestFit="1" customWidth="1"/>
    <col min="7429" max="7431" width="9.140625" style="61"/>
    <col min="7432" max="7432" width="12" style="61" customWidth="1"/>
    <col min="7433" max="7433" width="12.5703125" style="61" customWidth="1"/>
    <col min="7434" max="7680" width="9.140625" style="61"/>
    <col min="7681" max="7681" width="11.42578125" style="61" customWidth="1"/>
    <col min="7682" max="7683" width="9.140625" style="61"/>
    <col min="7684" max="7684" width="10.28515625" style="61" bestFit="1" customWidth="1"/>
    <col min="7685" max="7687" width="9.140625" style="61"/>
    <col min="7688" max="7688" width="12" style="61" customWidth="1"/>
    <col min="7689" max="7689" width="12.5703125" style="61" customWidth="1"/>
    <col min="7690" max="7936" width="9.140625" style="61"/>
    <col min="7937" max="7937" width="11.42578125" style="61" customWidth="1"/>
    <col min="7938" max="7939" width="9.140625" style="61"/>
    <col min="7940" max="7940" width="10.28515625" style="61" bestFit="1" customWidth="1"/>
    <col min="7941" max="7943" width="9.140625" style="61"/>
    <col min="7944" max="7944" width="12" style="61" customWidth="1"/>
    <col min="7945" max="7945" width="12.5703125" style="61" customWidth="1"/>
    <col min="7946" max="8192" width="9.140625" style="61"/>
    <col min="8193" max="8193" width="11.42578125" style="61" customWidth="1"/>
    <col min="8194" max="8195" width="9.140625" style="61"/>
    <col min="8196" max="8196" width="10.28515625" style="61" bestFit="1" customWidth="1"/>
    <col min="8197" max="8199" width="9.140625" style="61"/>
    <col min="8200" max="8200" width="12" style="61" customWidth="1"/>
    <col min="8201" max="8201" width="12.5703125" style="61" customWidth="1"/>
    <col min="8202" max="8448" width="9.140625" style="61"/>
    <col min="8449" max="8449" width="11.42578125" style="61" customWidth="1"/>
    <col min="8450" max="8451" width="9.140625" style="61"/>
    <col min="8452" max="8452" width="10.28515625" style="61" bestFit="1" customWidth="1"/>
    <col min="8453" max="8455" width="9.140625" style="61"/>
    <col min="8456" max="8456" width="12" style="61" customWidth="1"/>
    <col min="8457" max="8457" width="12.5703125" style="61" customWidth="1"/>
    <col min="8458" max="8704" width="9.140625" style="61"/>
    <col min="8705" max="8705" width="11.42578125" style="61" customWidth="1"/>
    <col min="8706" max="8707" width="9.140625" style="61"/>
    <col min="8708" max="8708" width="10.28515625" style="61" bestFit="1" customWidth="1"/>
    <col min="8709" max="8711" width="9.140625" style="61"/>
    <col min="8712" max="8712" width="12" style="61" customWidth="1"/>
    <col min="8713" max="8713" width="12.5703125" style="61" customWidth="1"/>
    <col min="8714" max="8960" width="9.140625" style="61"/>
    <col min="8961" max="8961" width="11.42578125" style="61" customWidth="1"/>
    <col min="8962" max="8963" width="9.140625" style="61"/>
    <col min="8964" max="8964" width="10.28515625" style="61" bestFit="1" customWidth="1"/>
    <col min="8965" max="8967" width="9.140625" style="61"/>
    <col min="8968" max="8968" width="12" style="61" customWidth="1"/>
    <col min="8969" max="8969" width="12.5703125" style="61" customWidth="1"/>
    <col min="8970" max="9216" width="9.140625" style="61"/>
    <col min="9217" max="9217" width="11.42578125" style="61" customWidth="1"/>
    <col min="9218" max="9219" width="9.140625" style="61"/>
    <col min="9220" max="9220" width="10.28515625" style="61" bestFit="1" customWidth="1"/>
    <col min="9221" max="9223" width="9.140625" style="61"/>
    <col min="9224" max="9224" width="12" style="61" customWidth="1"/>
    <col min="9225" max="9225" width="12.5703125" style="61" customWidth="1"/>
    <col min="9226" max="9472" width="9.140625" style="61"/>
    <col min="9473" max="9473" width="11.42578125" style="61" customWidth="1"/>
    <col min="9474" max="9475" width="9.140625" style="61"/>
    <col min="9476" max="9476" width="10.28515625" style="61" bestFit="1" customWidth="1"/>
    <col min="9477" max="9479" width="9.140625" style="61"/>
    <col min="9480" max="9480" width="12" style="61" customWidth="1"/>
    <col min="9481" max="9481" width="12.5703125" style="61" customWidth="1"/>
    <col min="9482" max="9728" width="9.140625" style="61"/>
    <col min="9729" max="9729" width="11.42578125" style="61" customWidth="1"/>
    <col min="9730" max="9731" width="9.140625" style="61"/>
    <col min="9732" max="9732" width="10.28515625" style="61" bestFit="1" customWidth="1"/>
    <col min="9733" max="9735" width="9.140625" style="61"/>
    <col min="9736" max="9736" width="12" style="61" customWidth="1"/>
    <col min="9737" max="9737" width="12.5703125" style="61" customWidth="1"/>
    <col min="9738" max="9984" width="9.140625" style="61"/>
    <col min="9985" max="9985" width="11.42578125" style="61" customWidth="1"/>
    <col min="9986" max="9987" width="9.140625" style="61"/>
    <col min="9988" max="9988" width="10.28515625" style="61" bestFit="1" customWidth="1"/>
    <col min="9989" max="9991" width="9.140625" style="61"/>
    <col min="9992" max="9992" width="12" style="61" customWidth="1"/>
    <col min="9993" max="9993" width="12.5703125" style="61" customWidth="1"/>
    <col min="9994" max="10240" width="9.140625" style="61"/>
    <col min="10241" max="10241" width="11.42578125" style="61" customWidth="1"/>
    <col min="10242" max="10243" width="9.140625" style="61"/>
    <col min="10244" max="10244" width="10.28515625" style="61" bestFit="1" customWidth="1"/>
    <col min="10245" max="10247" width="9.140625" style="61"/>
    <col min="10248" max="10248" width="12" style="61" customWidth="1"/>
    <col min="10249" max="10249" width="12.5703125" style="61" customWidth="1"/>
    <col min="10250" max="10496" width="9.140625" style="61"/>
    <col min="10497" max="10497" width="11.42578125" style="61" customWidth="1"/>
    <col min="10498" max="10499" width="9.140625" style="61"/>
    <col min="10500" max="10500" width="10.28515625" style="61" bestFit="1" customWidth="1"/>
    <col min="10501" max="10503" width="9.140625" style="61"/>
    <col min="10504" max="10504" width="12" style="61" customWidth="1"/>
    <col min="10505" max="10505" width="12.5703125" style="61" customWidth="1"/>
    <col min="10506" max="10752" width="9.140625" style="61"/>
    <col min="10753" max="10753" width="11.42578125" style="61" customWidth="1"/>
    <col min="10754" max="10755" width="9.140625" style="61"/>
    <col min="10756" max="10756" width="10.28515625" style="61" bestFit="1" customWidth="1"/>
    <col min="10757" max="10759" width="9.140625" style="61"/>
    <col min="10760" max="10760" width="12" style="61" customWidth="1"/>
    <col min="10761" max="10761" width="12.5703125" style="61" customWidth="1"/>
    <col min="10762" max="11008" width="9.140625" style="61"/>
    <col min="11009" max="11009" width="11.42578125" style="61" customWidth="1"/>
    <col min="11010" max="11011" width="9.140625" style="61"/>
    <col min="11012" max="11012" width="10.28515625" style="61" bestFit="1" customWidth="1"/>
    <col min="11013" max="11015" width="9.140625" style="61"/>
    <col min="11016" max="11016" width="12" style="61" customWidth="1"/>
    <col min="11017" max="11017" width="12.5703125" style="61" customWidth="1"/>
    <col min="11018" max="11264" width="9.140625" style="61"/>
    <col min="11265" max="11265" width="11.42578125" style="61" customWidth="1"/>
    <col min="11266" max="11267" width="9.140625" style="61"/>
    <col min="11268" max="11268" width="10.28515625" style="61" bestFit="1" customWidth="1"/>
    <col min="11269" max="11271" width="9.140625" style="61"/>
    <col min="11272" max="11272" width="12" style="61" customWidth="1"/>
    <col min="11273" max="11273" width="12.5703125" style="61" customWidth="1"/>
    <col min="11274" max="11520" width="9.140625" style="61"/>
    <col min="11521" max="11521" width="11.42578125" style="61" customWidth="1"/>
    <col min="11522" max="11523" width="9.140625" style="61"/>
    <col min="11524" max="11524" width="10.28515625" style="61" bestFit="1" customWidth="1"/>
    <col min="11525" max="11527" width="9.140625" style="61"/>
    <col min="11528" max="11528" width="12" style="61" customWidth="1"/>
    <col min="11529" max="11529" width="12.5703125" style="61" customWidth="1"/>
    <col min="11530" max="11776" width="9.140625" style="61"/>
    <col min="11777" max="11777" width="11.42578125" style="61" customWidth="1"/>
    <col min="11778" max="11779" width="9.140625" style="61"/>
    <col min="11780" max="11780" width="10.28515625" style="61" bestFit="1" customWidth="1"/>
    <col min="11781" max="11783" width="9.140625" style="61"/>
    <col min="11784" max="11784" width="12" style="61" customWidth="1"/>
    <col min="11785" max="11785" width="12.5703125" style="61" customWidth="1"/>
    <col min="11786" max="12032" width="9.140625" style="61"/>
    <col min="12033" max="12033" width="11.42578125" style="61" customWidth="1"/>
    <col min="12034" max="12035" width="9.140625" style="61"/>
    <col min="12036" max="12036" width="10.28515625" style="61" bestFit="1" customWidth="1"/>
    <col min="12037" max="12039" width="9.140625" style="61"/>
    <col min="12040" max="12040" width="12" style="61" customWidth="1"/>
    <col min="12041" max="12041" width="12.5703125" style="61" customWidth="1"/>
    <col min="12042" max="12288" width="9.140625" style="61"/>
    <col min="12289" max="12289" width="11.42578125" style="61" customWidth="1"/>
    <col min="12290" max="12291" width="9.140625" style="61"/>
    <col min="12292" max="12292" width="10.28515625" style="61" bestFit="1" customWidth="1"/>
    <col min="12293" max="12295" width="9.140625" style="61"/>
    <col min="12296" max="12296" width="12" style="61" customWidth="1"/>
    <col min="12297" max="12297" width="12.5703125" style="61" customWidth="1"/>
    <col min="12298" max="12544" width="9.140625" style="61"/>
    <col min="12545" max="12545" width="11.42578125" style="61" customWidth="1"/>
    <col min="12546" max="12547" width="9.140625" style="61"/>
    <col min="12548" max="12548" width="10.28515625" style="61" bestFit="1" customWidth="1"/>
    <col min="12549" max="12551" width="9.140625" style="61"/>
    <col min="12552" max="12552" width="12" style="61" customWidth="1"/>
    <col min="12553" max="12553" width="12.5703125" style="61" customWidth="1"/>
    <col min="12554" max="12800" width="9.140625" style="61"/>
    <col min="12801" max="12801" width="11.42578125" style="61" customWidth="1"/>
    <col min="12802" max="12803" width="9.140625" style="61"/>
    <col min="12804" max="12804" width="10.28515625" style="61" bestFit="1" customWidth="1"/>
    <col min="12805" max="12807" width="9.140625" style="61"/>
    <col min="12808" max="12808" width="12" style="61" customWidth="1"/>
    <col min="12809" max="12809" width="12.5703125" style="61" customWidth="1"/>
    <col min="12810" max="13056" width="9.140625" style="61"/>
    <col min="13057" max="13057" width="11.42578125" style="61" customWidth="1"/>
    <col min="13058" max="13059" width="9.140625" style="61"/>
    <col min="13060" max="13060" width="10.28515625" style="61" bestFit="1" customWidth="1"/>
    <col min="13061" max="13063" width="9.140625" style="61"/>
    <col min="13064" max="13064" width="12" style="61" customWidth="1"/>
    <col min="13065" max="13065" width="12.5703125" style="61" customWidth="1"/>
    <col min="13066" max="13312" width="9.140625" style="61"/>
    <col min="13313" max="13313" width="11.42578125" style="61" customWidth="1"/>
    <col min="13314" max="13315" width="9.140625" style="61"/>
    <col min="13316" max="13316" width="10.28515625" style="61" bestFit="1" customWidth="1"/>
    <col min="13317" max="13319" width="9.140625" style="61"/>
    <col min="13320" max="13320" width="12" style="61" customWidth="1"/>
    <col min="13321" max="13321" width="12.5703125" style="61" customWidth="1"/>
    <col min="13322" max="13568" width="9.140625" style="61"/>
    <col min="13569" max="13569" width="11.42578125" style="61" customWidth="1"/>
    <col min="13570" max="13571" width="9.140625" style="61"/>
    <col min="13572" max="13572" width="10.28515625" style="61" bestFit="1" customWidth="1"/>
    <col min="13573" max="13575" width="9.140625" style="61"/>
    <col min="13576" max="13576" width="12" style="61" customWidth="1"/>
    <col min="13577" max="13577" width="12.5703125" style="61" customWidth="1"/>
    <col min="13578" max="13824" width="9.140625" style="61"/>
    <col min="13825" max="13825" width="11.42578125" style="61" customWidth="1"/>
    <col min="13826" max="13827" width="9.140625" style="61"/>
    <col min="13828" max="13828" width="10.28515625" style="61" bestFit="1" customWidth="1"/>
    <col min="13829" max="13831" width="9.140625" style="61"/>
    <col min="13832" max="13832" width="12" style="61" customWidth="1"/>
    <col min="13833" max="13833" width="12.5703125" style="61" customWidth="1"/>
    <col min="13834" max="14080" width="9.140625" style="61"/>
    <col min="14081" max="14081" width="11.42578125" style="61" customWidth="1"/>
    <col min="14082" max="14083" width="9.140625" style="61"/>
    <col min="14084" max="14084" width="10.28515625" style="61" bestFit="1" customWidth="1"/>
    <col min="14085" max="14087" width="9.140625" style="61"/>
    <col min="14088" max="14088" width="12" style="61" customWidth="1"/>
    <col min="14089" max="14089" width="12.5703125" style="61" customWidth="1"/>
    <col min="14090" max="14336" width="9.140625" style="61"/>
    <col min="14337" max="14337" width="11.42578125" style="61" customWidth="1"/>
    <col min="14338" max="14339" width="9.140625" style="61"/>
    <col min="14340" max="14340" width="10.28515625" style="61" bestFit="1" customWidth="1"/>
    <col min="14341" max="14343" width="9.140625" style="61"/>
    <col min="14344" max="14344" width="12" style="61" customWidth="1"/>
    <col min="14345" max="14345" width="12.5703125" style="61" customWidth="1"/>
    <col min="14346" max="14592" width="9.140625" style="61"/>
    <col min="14593" max="14593" width="11.42578125" style="61" customWidth="1"/>
    <col min="14594" max="14595" width="9.140625" style="61"/>
    <col min="14596" max="14596" width="10.28515625" style="61" bestFit="1" customWidth="1"/>
    <col min="14597" max="14599" width="9.140625" style="61"/>
    <col min="14600" max="14600" width="12" style="61" customWidth="1"/>
    <col min="14601" max="14601" width="12.5703125" style="61" customWidth="1"/>
    <col min="14602" max="14848" width="9.140625" style="61"/>
    <col min="14849" max="14849" width="11.42578125" style="61" customWidth="1"/>
    <col min="14850" max="14851" width="9.140625" style="61"/>
    <col min="14852" max="14852" width="10.28515625" style="61" bestFit="1" customWidth="1"/>
    <col min="14853" max="14855" width="9.140625" style="61"/>
    <col min="14856" max="14856" width="12" style="61" customWidth="1"/>
    <col min="14857" max="14857" width="12.5703125" style="61" customWidth="1"/>
    <col min="14858" max="15104" width="9.140625" style="61"/>
    <col min="15105" max="15105" width="11.42578125" style="61" customWidth="1"/>
    <col min="15106" max="15107" width="9.140625" style="61"/>
    <col min="15108" max="15108" width="10.28515625" style="61" bestFit="1" customWidth="1"/>
    <col min="15109" max="15111" width="9.140625" style="61"/>
    <col min="15112" max="15112" width="12" style="61" customWidth="1"/>
    <col min="15113" max="15113" width="12.5703125" style="61" customWidth="1"/>
    <col min="15114" max="15360" width="9.140625" style="61"/>
    <col min="15361" max="15361" width="11.42578125" style="61" customWidth="1"/>
    <col min="15362" max="15363" width="9.140625" style="61"/>
    <col min="15364" max="15364" width="10.28515625" style="61" bestFit="1" customWidth="1"/>
    <col min="15365" max="15367" width="9.140625" style="61"/>
    <col min="15368" max="15368" width="12" style="61" customWidth="1"/>
    <col min="15369" max="15369" width="12.5703125" style="61" customWidth="1"/>
    <col min="15370" max="15616" width="9.140625" style="61"/>
    <col min="15617" max="15617" width="11.42578125" style="61" customWidth="1"/>
    <col min="15618" max="15619" width="9.140625" style="61"/>
    <col min="15620" max="15620" width="10.28515625" style="61" bestFit="1" customWidth="1"/>
    <col min="15621" max="15623" width="9.140625" style="61"/>
    <col min="15624" max="15624" width="12" style="61" customWidth="1"/>
    <col min="15625" max="15625" width="12.5703125" style="61" customWidth="1"/>
    <col min="15626" max="15872" width="9.140625" style="61"/>
    <col min="15873" max="15873" width="11.42578125" style="61" customWidth="1"/>
    <col min="15874" max="15875" width="9.140625" style="61"/>
    <col min="15876" max="15876" width="10.28515625" style="61" bestFit="1" customWidth="1"/>
    <col min="15877" max="15879" width="9.140625" style="61"/>
    <col min="15880" max="15880" width="12" style="61" customWidth="1"/>
    <col min="15881" max="15881" width="12.5703125" style="61" customWidth="1"/>
    <col min="15882" max="16128" width="9.140625" style="61"/>
    <col min="16129" max="16129" width="11.42578125" style="61" customWidth="1"/>
    <col min="16130" max="16131" width="9.140625" style="61"/>
    <col min="16132" max="16132" width="10.28515625" style="61" bestFit="1" customWidth="1"/>
    <col min="16133" max="16135" width="9.140625" style="61"/>
    <col min="16136" max="16136" width="12" style="61" customWidth="1"/>
    <col min="16137" max="16137" width="12.5703125" style="61" customWidth="1"/>
    <col min="16138" max="16384" width="9.140625" style="61"/>
  </cols>
  <sheetData>
    <row r="2" spans="1:18" ht="20.25">
      <c r="D2" s="552" t="s">
        <v>120</v>
      </c>
      <c r="E2" s="552"/>
      <c r="F2" s="552"/>
      <c r="G2" s="552"/>
      <c r="H2" s="552"/>
    </row>
    <row r="3" spans="1:18" ht="18">
      <c r="A3" s="74"/>
      <c r="B3" s="75" t="s">
        <v>121</v>
      </c>
      <c r="C3" s="74"/>
      <c r="D3" s="74"/>
      <c r="E3" s="74"/>
      <c r="F3" s="74"/>
      <c r="G3" s="74"/>
      <c r="H3" s="74"/>
      <c r="I3" s="74"/>
    </row>
    <row r="4" spans="1:18" s="63" customFormat="1" ht="39.75" customHeight="1">
      <c r="B4" s="553" t="s">
        <v>408</v>
      </c>
      <c r="C4" s="553"/>
      <c r="D4" s="553"/>
      <c r="E4" s="553"/>
      <c r="F4" s="553"/>
      <c r="G4" s="553"/>
      <c r="H4" s="553"/>
      <c r="I4" s="553"/>
      <c r="J4" s="81"/>
      <c r="K4" s="81"/>
      <c r="L4" s="81"/>
      <c r="M4" s="81"/>
      <c r="N4" s="81"/>
      <c r="O4" s="81"/>
      <c r="P4" s="81"/>
      <c r="Q4" s="81"/>
      <c r="R4" s="81"/>
    </row>
    <row r="5" spans="1:18" s="63" customFormat="1" ht="42" customHeight="1">
      <c r="B5" s="554" t="s">
        <v>378</v>
      </c>
      <c r="C5" s="554"/>
      <c r="D5" s="554"/>
      <c r="E5" s="554"/>
      <c r="F5" s="554"/>
      <c r="G5" s="554"/>
      <c r="H5" s="554"/>
      <c r="I5" s="554"/>
      <c r="J5" s="81"/>
      <c r="K5" s="81"/>
      <c r="L5" s="81"/>
      <c r="M5" s="81"/>
      <c r="N5" s="81"/>
      <c r="O5" s="81"/>
      <c r="P5" s="81"/>
      <c r="Q5" s="81"/>
      <c r="R5" s="81"/>
    </row>
    <row r="6" spans="1:18" s="63" customFormat="1" ht="15" customHeight="1">
      <c r="B6" s="161"/>
      <c r="C6" s="161"/>
      <c r="D6" s="161"/>
      <c r="E6" s="161"/>
      <c r="F6" s="161"/>
      <c r="G6" s="161"/>
      <c r="H6" s="161"/>
      <c r="I6" s="161"/>
      <c r="J6" s="81"/>
      <c r="K6" s="81"/>
      <c r="L6" s="81"/>
      <c r="M6" s="81"/>
      <c r="N6" s="81"/>
      <c r="O6" s="81"/>
      <c r="P6" s="81"/>
      <c r="Q6" s="81"/>
      <c r="R6" s="81"/>
    </row>
    <row r="7" spans="1:18">
      <c r="B7" s="76" t="s">
        <v>122</v>
      </c>
      <c r="C7" s="76"/>
      <c r="D7" s="77"/>
      <c r="E7" s="77"/>
      <c r="F7" s="77"/>
      <c r="G7" s="77"/>
      <c r="H7" s="77"/>
      <c r="I7" s="77"/>
      <c r="J7" s="77"/>
    </row>
    <row r="8" spans="1:18">
      <c r="B8" s="76" t="s">
        <v>123</v>
      </c>
      <c r="C8" s="76"/>
      <c r="D8" s="77"/>
      <c r="E8" s="77"/>
      <c r="F8" s="77"/>
      <c r="G8" s="77"/>
      <c r="H8" s="77"/>
      <c r="I8" s="77"/>
      <c r="J8" s="77"/>
    </row>
    <row r="9" spans="1:18">
      <c r="B9" s="76" t="s">
        <v>216</v>
      </c>
      <c r="C9" s="76"/>
      <c r="D9" s="77"/>
      <c r="E9" s="77"/>
      <c r="F9" s="77"/>
      <c r="G9" s="77"/>
      <c r="H9" s="77"/>
      <c r="I9" s="77"/>
      <c r="J9" s="77"/>
    </row>
    <row r="10" spans="1:18">
      <c r="B10" s="76" t="s">
        <v>124</v>
      </c>
      <c r="C10" s="76"/>
      <c r="D10" s="77"/>
      <c r="E10" s="77"/>
      <c r="F10" s="77"/>
      <c r="G10" s="77"/>
      <c r="H10" s="77"/>
      <c r="I10" s="77"/>
      <c r="J10" s="77"/>
    </row>
    <row r="11" spans="1:18">
      <c r="B11" s="76" t="s">
        <v>301</v>
      </c>
      <c r="C11" s="76"/>
      <c r="D11" s="77"/>
      <c r="E11" s="77"/>
      <c r="F11" s="77"/>
      <c r="G11" s="77"/>
      <c r="H11" s="77"/>
      <c r="I11" s="77"/>
      <c r="J11" s="77"/>
    </row>
    <row r="12" spans="1:18">
      <c r="B12" s="76" t="s">
        <v>302</v>
      </c>
      <c r="C12" s="76"/>
      <c r="D12" s="77"/>
      <c r="E12" s="77"/>
      <c r="F12" s="77"/>
      <c r="G12" s="77"/>
      <c r="H12" s="77"/>
      <c r="I12" s="77"/>
      <c r="J12" s="77"/>
    </row>
    <row r="13" spans="1:18">
      <c r="B13" s="76" t="s">
        <v>303</v>
      </c>
      <c r="C13" s="76"/>
      <c r="D13" s="77"/>
      <c r="E13" s="77"/>
      <c r="F13" s="77"/>
      <c r="G13" s="77"/>
      <c r="H13" s="77"/>
      <c r="I13" s="77"/>
      <c r="J13" s="77"/>
    </row>
    <row r="14" spans="1:18">
      <c r="B14" s="76" t="s">
        <v>125</v>
      </c>
      <c r="C14" s="76"/>
      <c r="D14" s="77"/>
      <c r="E14" s="77"/>
      <c r="F14" s="77"/>
      <c r="G14" s="77"/>
      <c r="H14" s="77"/>
      <c r="I14" s="77"/>
      <c r="J14" s="77"/>
    </row>
    <row r="15" spans="1:18">
      <c r="B15" s="76" t="s">
        <v>217</v>
      </c>
      <c r="C15" s="76"/>
      <c r="D15" s="77"/>
      <c r="E15" s="77"/>
      <c r="F15" s="77"/>
      <c r="G15" s="77"/>
      <c r="H15" s="77"/>
      <c r="I15" s="77"/>
      <c r="J15" s="77"/>
    </row>
    <row r="16" spans="1:18">
      <c r="B16" s="78" t="s">
        <v>218</v>
      </c>
      <c r="C16" s="76"/>
      <c r="D16" s="77"/>
      <c r="E16" s="77"/>
      <c r="F16" s="77"/>
      <c r="G16" s="77"/>
      <c r="H16" s="77"/>
      <c r="I16" s="77"/>
      <c r="J16" s="77"/>
    </row>
    <row r="17" spans="2:10">
      <c r="B17" s="76" t="s">
        <v>353</v>
      </c>
      <c r="C17" s="76"/>
      <c r="D17" s="77"/>
      <c r="E17" s="77"/>
      <c r="F17" s="77"/>
      <c r="G17" s="77"/>
      <c r="H17" s="77"/>
      <c r="I17" s="77"/>
      <c r="J17" s="77"/>
    </row>
    <row r="18" spans="2:10">
      <c r="B18" s="76" t="s">
        <v>126</v>
      </c>
      <c r="C18" s="76"/>
      <c r="D18" s="77"/>
      <c r="E18" s="77"/>
      <c r="F18" s="77"/>
      <c r="G18" s="77"/>
      <c r="H18" s="77"/>
      <c r="I18" s="77"/>
      <c r="J18" s="77"/>
    </row>
    <row r="19" spans="2:10">
      <c r="B19" s="76" t="s">
        <v>127</v>
      </c>
      <c r="C19" s="76"/>
      <c r="D19" s="77"/>
      <c r="E19" s="77"/>
      <c r="F19" s="77"/>
      <c r="G19" s="77"/>
      <c r="H19" s="77"/>
      <c r="I19" s="77"/>
      <c r="J19" s="77"/>
    </row>
    <row r="20" spans="2:10">
      <c r="B20" s="76"/>
      <c r="C20" s="76"/>
      <c r="D20" s="77"/>
      <c r="E20" s="77"/>
      <c r="F20" s="77"/>
      <c r="G20" s="77"/>
      <c r="H20" s="77"/>
      <c r="I20" s="77"/>
      <c r="J20" s="77"/>
    </row>
    <row r="21" spans="2:10">
      <c r="B21" s="76" t="s">
        <v>219</v>
      </c>
      <c r="C21" s="76"/>
      <c r="D21" s="77"/>
      <c r="E21" s="77"/>
      <c r="F21" s="77"/>
      <c r="G21" s="79"/>
      <c r="H21" s="80">
        <f>+'MAL-ANDRANIK-57-47'!G59</f>
        <v>9380.4384361928842</v>
      </c>
      <c r="I21" s="69" t="s">
        <v>128</v>
      </c>
    </row>
    <row r="22" spans="2:10">
      <c r="B22" s="61" t="s">
        <v>129</v>
      </c>
      <c r="H22" s="71">
        <f>+'MAL-ANDRANIK-57-47'!G58</f>
        <v>1563.4064060321475</v>
      </c>
      <c r="I22" s="69" t="s">
        <v>128</v>
      </c>
    </row>
    <row r="25" spans="2:10">
      <c r="B25" s="551" t="s">
        <v>101</v>
      </c>
      <c r="C25" s="551"/>
      <c r="F25" s="61" t="s">
        <v>130</v>
      </c>
    </row>
  </sheetData>
  <mergeCells count="4">
    <mergeCell ref="B25:C25"/>
    <mergeCell ref="D2:H2"/>
    <mergeCell ref="B4:I4"/>
    <mergeCell ref="B5:I5"/>
  </mergeCells>
  <pageMargins left="0.78740157480314965" right="0.39370078740157483" top="0.59055118110236227" bottom="0.59055118110236227" header="0.51181102362204722" footer="0.51181102362204722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72"/>
  <sheetViews>
    <sheetView topLeftCell="A43" zoomScale="106" zoomScaleNormal="106" workbookViewId="0">
      <selection activeCell="C66" sqref="C66:G66"/>
    </sheetView>
  </sheetViews>
  <sheetFormatPr defaultRowHeight="15.75"/>
  <cols>
    <col min="1" max="1" width="3.5703125" style="158" customWidth="1"/>
    <col min="2" max="2" width="20.85546875" style="158" customWidth="1"/>
    <col min="3" max="3" width="70" style="158" customWidth="1"/>
    <col min="4" max="4" width="16.7109375" style="158" customWidth="1"/>
    <col min="5" max="5" width="17.7109375" style="158" customWidth="1"/>
    <col min="6" max="6" width="12.85546875" style="158" customWidth="1"/>
    <col min="7" max="7" width="18.7109375" style="158" customWidth="1"/>
    <col min="8" max="8" width="11.7109375" style="158" customWidth="1"/>
    <col min="9" max="9" width="13.5703125" style="158" customWidth="1"/>
    <col min="10" max="224" width="9.140625" style="158"/>
    <col min="225" max="225" width="3.5703125" style="158" customWidth="1"/>
    <col min="226" max="226" width="19.5703125" style="158" customWidth="1"/>
    <col min="227" max="227" width="62.7109375" style="158" customWidth="1"/>
    <col min="228" max="228" width="12.42578125" style="158" customWidth="1"/>
    <col min="229" max="229" width="11.28515625" style="158" customWidth="1"/>
    <col min="230" max="230" width="9" style="158" customWidth="1"/>
    <col min="231" max="231" width="14.5703125" style="158" customWidth="1"/>
    <col min="232" max="232" width="10" style="158" customWidth="1"/>
    <col min="233" max="234" width="0" style="158" hidden="1" customWidth="1"/>
    <col min="235" max="235" width="12.7109375" style="158" customWidth="1"/>
    <col min="236" max="480" width="9.140625" style="158"/>
    <col min="481" max="481" width="3.5703125" style="158" customWidth="1"/>
    <col min="482" max="482" width="19.5703125" style="158" customWidth="1"/>
    <col min="483" max="483" width="62.7109375" style="158" customWidth="1"/>
    <col min="484" max="484" width="12.42578125" style="158" customWidth="1"/>
    <col min="485" max="485" width="11.28515625" style="158" customWidth="1"/>
    <col min="486" max="486" width="9" style="158" customWidth="1"/>
    <col min="487" max="487" width="14.5703125" style="158" customWidth="1"/>
    <col min="488" max="488" width="10" style="158" customWidth="1"/>
    <col min="489" max="490" width="0" style="158" hidden="1" customWidth="1"/>
    <col min="491" max="491" width="12.7109375" style="158" customWidth="1"/>
    <col min="492" max="736" width="9.140625" style="158"/>
    <col min="737" max="737" width="3.5703125" style="158" customWidth="1"/>
    <col min="738" max="738" width="19.5703125" style="158" customWidth="1"/>
    <col min="739" max="739" width="62.7109375" style="158" customWidth="1"/>
    <col min="740" max="740" width="12.42578125" style="158" customWidth="1"/>
    <col min="741" max="741" width="11.28515625" style="158" customWidth="1"/>
    <col min="742" max="742" width="9" style="158" customWidth="1"/>
    <col min="743" max="743" width="14.5703125" style="158" customWidth="1"/>
    <col min="744" max="744" width="10" style="158" customWidth="1"/>
    <col min="745" max="746" width="0" style="158" hidden="1" customWidth="1"/>
    <col min="747" max="747" width="12.7109375" style="158" customWidth="1"/>
    <col min="748" max="992" width="9.140625" style="158"/>
    <col min="993" max="993" width="3.5703125" style="158" customWidth="1"/>
    <col min="994" max="994" width="19.5703125" style="158" customWidth="1"/>
    <col min="995" max="995" width="62.7109375" style="158" customWidth="1"/>
    <col min="996" max="996" width="12.42578125" style="158" customWidth="1"/>
    <col min="997" max="997" width="11.28515625" style="158" customWidth="1"/>
    <col min="998" max="998" width="9" style="158" customWidth="1"/>
    <col min="999" max="999" width="14.5703125" style="158" customWidth="1"/>
    <col min="1000" max="1000" width="10" style="158" customWidth="1"/>
    <col min="1001" max="1002" width="0" style="158" hidden="1" customWidth="1"/>
    <col min="1003" max="1003" width="12.7109375" style="158" customWidth="1"/>
    <col min="1004" max="1248" width="9.140625" style="158"/>
    <col min="1249" max="1249" width="3.5703125" style="158" customWidth="1"/>
    <col min="1250" max="1250" width="19.5703125" style="158" customWidth="1"/>
    <col min="1251" max="1251" width="62.7109375" style="158" customWidth="1"/>
    <col min="1252" max="1252" width="12.42578125" style="158" customWidth="1"/>
    <col min="1253" max="1253" width="11.28515625" style="158" customWidth="1"/>
    <col min="1254" max="1254" width="9" style="158" customWidth="1"/>
    <col min="1255" max="1255" width="14.5703125" style="158" customWidth="1"/>
    <col min="1256" max="1256" width="10" style="158" customWidth="1"/>
    <col min="1257" max="1258" width="0" style="158" hidden="1" customWidth="1"/>
    <col min="1259" max="1259" width="12.7109375" style="158" customWidth="1"/>
    <col min="1260" max="1504" width="9.140625" style="158"/>
    <col min="1505" max="1505" width="3.5703125" style="158" customWidth="1"/>
    <col min="1506" max="1506" width="19.5703125" style="158" customWidth="1"/>
    <col min="1507" max="1507" width="62.7109375" style="158" customWidth="1"/>
    <col min="1508" max="1508" width="12.42578125" style="158" customWidth="1"/>
    <col min="1509" max="1509" width="11.28515625" style="158" customWidth="1"/>
    <col min="1510" max="1510" width="9" style="158" customWidth="1"/>
    <col min="1511" max="1511" width="14.5703125" style="158" customWidth="1"/>
    <col min="1512" max="1512" width="10" style="158" customWidth="1"/>
    <col min="1513" max="1514" width="0" style="158" hidden="1" customWidth="1"/>
    <col min="1515" max="1515" width="12.7109375" style="158" customWidth="1"/>
    <col min="1516" max="1760" width="9.140625" style="158"/>
    <col min="1761" max="1761" width="3.5703125" style="158" customWidth="1"/>
    <col min="1762" max="1762" width="19.5703125" style="158" customWidth="1"/>
    <col min="1763" max="1763" width="62.7109375" style="158" customWidth="1"/>
    <col min="1764" max="1764" width="12.42578125" style="158" customWidth="1"/>
    <col min="1765" max="1765" width="11.28515625" style="158" customWidth="1"/>
    <col min="1766" max="1766" width="9" style="158" customWidth="1"/>
    <col min="1767" max="1767" width="14.5703125" style="158" customWidth="1"/>
    <col min="1768" max="1768" width="10" style="158" customWidth="1"/>
    <col min="1769" max="1770" width="0" style="158" hidden="1" customWidth="1"/>
    <col min="1771" max="1771" width="12.7109375" style="158" customWidth="1"/>
    <col min="1772" max="2016" width="9.140625" style="158"/>
    <col min="2017" max="2017" width="3.5703125" style="158" customWidth="1"/>
    <col min="2018" max="2018" width="19.5703125" style="158" customWidth="1"/>
    <col min="2019" max="2019" width="62.7109375" style="158" customWidth="1"/>
    <col min="2020" max="2020" width="12.42578125" style="158" customWidth="1"/>
    <col min="2021" max="2021" width="11.28515625" style="158" customWidth="1"/>
    <col min="2022" max="2022" width="9" style="158" customWidth="1"/>
    <col min="2023" max="2023" width="14.5703125" style="158" customWidth="1"/>
    <col min="2024" max="2024" width="10" style="158" customWidth="1"/>
    <col min="2025" max="2026" width="0" style="158" hidden="1" customWidth="1"/>
    <col min="2027" max="2027" width="12.7109375" style="158" customWidth="1"/>
    <col min="2028" max="2272" width="9.140625" style="158"/>
    <col min="2273" max="2273" width="3.5703125" style="158" customWidth="1"/>
    <col min="2274" max="2274" width="19.5703125" style="158" customWidth="1"/>
    <col min="2275" max="2275" width="62.7109375" style="158" customWidth="1"/>
    <col min="2276" max="2276" width="12.42578125" style="158" customWidth="1"/>
    <col min="2277" max="2277" width="11.28515625" style="158" customWidth="1"/>
    <col min="2278" max="2278" width="9" style="158" customWidth="1"/>
    <col min="2279" max="2279" width="14.5703125" style="158" customWidth="1"/>
    <col min="2280" max="2280" width="10" style="158" customWidth="1"/>
    <col min="2281" max="2282" width="0" style="158" hidden="1" customWidth="1"/>
    <col min="2283" max="2283" width="12.7109375" style="158" customWidth="1"/>
    <col min="2284" max="2528" width="9.140625" style="158"/>
    <col min="2529" max="2529" width="3.5703125" style="158" customWidth="1"/>
    <col min="2530" max="2530" width="19.5703125" style="158" customWidth="1"/>
    <col min="2531" max="2531" width="62.7109375" style="158" customWidth="1"/>
    <col min="2532" max="2532" width="12.42578125" style="158" customWidth="1"/>
    <col min="2533" max="2533" width="11.28515625" style="158" customWidth="1"/>
    <col min="2534" max="2534" width="9" style="158" customWidth="1"/>
    <col min="2535" max="2535" width="14.5703125" style="158" customWidth="1"/>
    <col min="2536" max="2536" width="10" style="158" customWidth="1"/>
    <col min="2537" max="2538" width="0" style="158" hidden="1" customWidth="1"/>
    <col min="2539" max="2539" width="12.7109375" style="158" customWidth="1"/>
    <col min="2540" max="2784" width="9.140625" style="158"/>
    <col min="2785" max="2785" width="3.5703125" style="158" customWidth="1"/>
    <col min="2786" max="2786" width="19.5703125" style="158" customWidth="1"/>
    <col min="2787" max="2787" width="62.7109375" style="158" customWidth="1"/>
    <col min="2788" max="2788" width="12.42578125" style="158" customWidth="1"/>
    <col min="2789" max="2789" width="11.28515625" style="158" customWidth="1"/>
    <col min="2790" max="2790" width="9" style="158" customWidth="1"/>
    <col min="2791" max="2791" width="14.5703125" style="158" customWidth="1"/>
    <col min="2792" max="2792" width="10" style="158" customWidth="1"/>
    <col min="2793" max="2794" width="0" style="158" hidden="1" customWidth="1"/>
    <col min="2795" max="2795" width="12.7109375" style="158" customWidth="1"/>
    <col min="2796" max="3040" width="9.140625" style="158"/>
    <col min="3041" max="3041" width="3.5703125" style="158" customWidth="1"/>
    <col min="3042" max="3042" width="19.5703125" style="158" customWidth="1"/>
    <col min="3043" max="3043" width="62.7109375" style="158" customWidth="1"/>
    <col min="3044" max="3044" width="12.42578125" style="158" customWidth="1"/>
    <col min="3045" max="3045" width="11.28515625" style="158" customWidth="1"/>
    <col min="3046" max="3046" width="9" style="158" customWidth="1"/>
    <col min="3047" max="3047" width="14.5703125" style="158" customWidth="1"/>
    <col min="3048" max="3048" width="10" style="158" customWidth="1"/>
    <col min="3049" max="3050" width="0" style="158" hidden="1" customWidth="1"/>
    <col min="3051" max="3051" width="12.7109375" style="158" customWidth="1"/>
    <col min="3052" max="3296" width="9.140625" style="158"/>
    <col min="3297" max="3297" width="3.5703125" style="158" customWidth="1"/>
    <col min="3298" max="3298" width="19.5703125" style="158" customWidth="1"/>
    <col min="3299" max="3299" width="62.7109375" style="158" customWidth="1"/>
    <col min="3300" max="3300" width="12.42578125" style="158" customWidth="1"/>
    <col min="3301" max="3301" width="11.28515625" style="158" customWidth="1"/>
    <col min="3302" max="3302" width="9" style="158" customWidth="1"/>
    <col min="3303" max="3303" width="14.5703125" style="158" customWidth="1"/>
    <col min="3304" max="3304" width="10" style="158" customWidth="1"/>
    <col min="3305" max="3306" width="0" style="158" hidden="1" customWidth="1"/>
    <col min="3307" max="3307" width="12.7109375" style="158" customWidth="1"/>
    <col min="3308" max="3552" width="9.140625" style="158"/>
    <col min="3553" max="3553" width="3.5703125" style="158" customWidth="1"/>
    <col min="3554" max="3554" width="19.5703125" style="158" customWidth="1"/>
    <col min="3555" max="3555" width="62.7109375" style="158" customWidth="1"/>
    <col min="3556" max="3556" width="12.42578125" style="158" customWidth="1"/>
    <col min="3557" max="3557" width="11.28515625" style="158" customWidth="1"/>
    <col min="3558" max="3558" width="9" style="158" customWidth="1"/>
    <col min="3559" max="3559" width="14.5703125" style="158" customWidth="1"/>
    <col min="3560" max="3560" width="10" style="158" customWidth="1"/>
    <col min="3561" max="3562" width="0" style="158" hidden="1" customWidth="1"/>
    <col min="3563" max="3563" width="12.7109375" style="158" customWidth="1"/>
    <col min="3564" max="3808" width="9.140625" style="158"/>
    <col min="3809" max="3809" width="3.5703125" style="158" customWidth="1"/>
    <col min="3810" max="3810" width="19.5703125" style="158" customWidth="1"/>
    <col min="3811" max="3811" width="62.7109375" style="158" customWidth="1"/>
    <col min="3812" max="3812" width="12.42578125" style="158" customWidth="1"/>
    <col min="3813" max="3813" width="11.28515625" style="158" customWidth="1"/>
    <col min="3814" max="3814" width="9" style="158" customWidth="1"/>
    <col min="3815" max="3815" width="14.5703125" style="158" customWidth="1"/>
    <col min="3816" max="3816" width="10" style="158" customWidth="1"/>
    <col min="3817" max="3818" width="0" style="158" hidden="1" customWidth="1"/>
    <col min="3819" max="3819" width="12.7109375" style="158" customWidth="1"/>
    <col min="3820" max="4064" width="9.140625" style="158"/>
    <col min="4065" max="4065" width="3.5703125" style="158" customWidth="1"/>
    <col min="4066" max="4066" width="19.5703125" style="158" customWidth="1"/>
    <col min="4067" max="4067" width="62.7109375" style="158" customWidth="1"/>
    <col min="4068" max="4068" width="12.42578125" style="158" customWidth="1"/>
    <col min="4069" max="4069" width="11.28515625" style="158" customWidth="1"/>
    <col min="4070" max="4070" width="9" style="158" customWidth="1"/>
    <col min="4071" max="4071" width="14.5703125" style="158" customWidth="1"/>
    <col min="4072" max="4072" width="10" style="158" customWidth="1"/>
    <col min="4073" max="4074" width="0" style="158" hidden="1" customWidth="1"/>
    <col min="4075" max="4075" width="12.7109375" style="158" customWidth="1"/>
    <col min="4076" max="4320" width="9.140625" style="158"/>
    <col min="4321" max="4321" width="3.5703125" style="158" customWidth="1"/>
    <col min="4322" max="4322" width="19.5703125" style="158" customWidth="1"/>
    <col min="4323" max="4323" width="62.7109375" style="158" customWidth="1"/>
    <col min="4324" max="4324" width="12.42578125" style="158" customWidth="1"/>
    <col min="4325" max="4325" width="11.28515625" style="158" customWidth="1"/>
    <col min="4326" max="4326" width="9" style="158" customWidth="1"/>
    <col min="4327" max="4327" width="14.5703125" style="158" customWidth="1"/>
    <col min="4328" max="4328" width="10" style="158" customWidth="1"/>
    <col min="4329" max="4330" width="0" style="158" hidden="1" customWidth="1"/>
    <col min="4331" max="4331" width="12.7109375" style="158" customWidth="1"/>
    <col min="4332" max="4576" width="9.140625" style="158"/>
    <col min="4577" max="4577" width="3.5703125" style="158" customWidth="1"/>
    <col min="4578" max="4578" width="19.5703125" style="158" customWidth="1"/>
    <col min="4579" max="4579" width="62.7109375" style="158" customWidth="1"/>
    <col min="4580" max="4580" width="12.42578125" style="158" customWidth="1"/>
    <col min="4581" max="4581" width="11.28515625" style="158" customWidth="1"/>
    <col min="4582" max="4582" width="9" style="158" customWidth="1"/>
    <col min="4583" max="4583" width="14.5703125" style="158" customWidth="1"/>
    <col min="4584" max="4584" width="10" style="158" customWidth="1"/>
    <col min="4585" max="4586" width="0" style="158" hidden="1" customWidth="1"/>
    <col min="4587" max="4587" width="12.7109375" style="158" customWidth="1"/>
    <col min="4588" max="4832" width="9.140625" style="158"/>
    <col min="4833" max="4833" width="3.5703125" style="158" customWidth="1"/>
    <col min="4834" max="4834" width="19.5703125" style="158" customWidth="1"/>
    <col min="4835" max="4835" width="62.7109375" style="158" customWidth="1"/>
    <col min="4836" max="4836" width="12.42578125" style="158" customWidth="1"/>
    <col min="4837" max="4837" width="11.28515625" style="158" customWidth="1"/>
    <col min="4838" max="4838" width="9" style="158" customWidth="1"/>
    <col min="4839" max="4839" width="14.5703125" style="158" customWidth="1"/>
    <col min="4840" max="4840" width="10" style="158" customWidth="1"/>
    <col min="4841" max="4842" width="0" style="158" hidden="1" customWidth="1"/>
    <col min="4843" max="4843" width="12.7109375" style="158" customWidth="1"/>
    <col min="4844" max="5088" width="9.140625" style="158"/>
    <col min="5089" max="5089" width="3.5703125" style="158" customWidth="1"/>
    <col min="5090" max="5090" width="19.5703125" style="158" customWidth="1"/>
    <col min="5091" max="5091" width="62.7109375" style="158" customWidth="1"/>
    <col min="5092" max="5092" width="12.42578125" style="158" customWidth="1"/>
    <col min="5093" max="5093" width="11.28515625" style="158" customWidth="1"/>
    <col min="5094" max="5094" width="9" style="158" customWidth="1"/>
    <col min="5095" max="5095" width="14.5703125" style="158" customWidth="1"/>
    <col min="5096" max="5096" width="10" style="158" customWidth="1"/>
    <col min="5097" max="5098" width="0" style="158" hidden="1" customWidth="1"/>
    <col min="5099" max="5099" width="12.7109375" style="158" customWidth="1"/>
    <col min="5100" max="5344" width="9.140625" style="158"/>
    <col min="5345" max="5345" width="3.5703125" style="158" customWidth="1"/>
    <col min="5346" max="5346" width="19.5703125" style="158" customWidth="1"/>
    <col min="5347" max="5347" width="62.7109375" style="158" customWidth="1"/>
    <col min="5348" max="5348" width="12.42578125" style="158" customWidth="1"/>
    <col min="5349" max="5349" width="11.28515625" style="158" customWidth="1"/>
    <col min="5350" max="5350" width="9" style="158" customWidth="1"/>
    <col min="5351" max="5351" width="14.5703125" style="158" customWidth="1"/>
    <col min="5352" max="5352" width="10" style="158" customWidth="1"/>
    <col min="5353" max="5354" width="0" style="158" hidden="1" customWidth="1"/>
    <col min="5355" max="5355" width="12.7109375" style="158" customWidth="1"/>
    <col min="5356" max="5600" width="9.140625" style="158"/>
    <col min="5601" max="5601" width="3.5703125" style="158" customWidth="1"/>
    <col min="5602" max="5602" width="19.5703125" style="158" customWidth="1"/>
    <col min="5603" max="5603" width="62.7109375" style="158" customWidth="1"/>
    <col min="5604" max="5604" width="12.42578125" style="158" customWidth="1"/>
    <col min="5605" max="5605" width="11.28515625" style="158" customWidth="1"/>
    <col min="5606" max="5606" width="9" style="158" customWidth="1"/>
    <col min="5607" max="5607" width="14.5703125" style="158" customWidth="1"/>
    <col min="5608" max="5608" width="10" style="158" customWidth="1"/>
    <col min="5609" max="5610" width="0" style="158" hidden="1" customWidth="1"/>
    <col min="5611" max="5611" width="12.7109375" style="158" customWidth="1"/>
    <col min="5612" max="5856" width="9.140625" style="158"/>
    <col min="5857" max="5857" width="3.5703125" style="158" customWidth="1"/>
    <col min="5858" max="5858" width="19.5703125" style="158" customWidth="1"/>
    <col min="5859" max="5859" width="62.7109375" style="158" customWidth="1"/>
    <col min="5860" max="5860" width="12.42578125" style="158" customWidth="1"/>
    <col min="5861" max="5861" width="11.28515625" style="158" customWidth="1"/>
    <col min="5862" max="5862" width="9" style="158" customWidth="1"/>
    <col min="5863" max="5863" width="14.5703125" style="158" customWidth="1"/>
    <col min="5864" max="5864" width="10" style="158" customWidth="1"/>
    <col min="5865" max="5866" width="0" style="158" hidden="1" customWidth="1"/>
    <col min="5867" max="5867" width="12.7109375" style="158" customWidth="1"/>
    <col min="5868" max="6112" width="9.140625" style="158"/>
    <col min="6113" max="6113" width="3.5703125" style="158" customWidth="1"/>
    <col min="6114" max="6114" width="19.5703125" style="158" customWidth="1"/>
    <col min="6115" max="6115" width="62.7109375" style="158" customWidth="1"/>
    <col min="6116" max="6116" width="12.42578125" style="158" customWidth="1"/>
    <col min="6117" max="6117" width="11.28515625" style="158" customWidth="1"/>
    <col min="6118" max="6118" width="9" style="158" customWidth="1"/>
    <col min="6119" max="6119" width="14.5703125" style="158" customWidth="1"/>
    <col min="6120" max="6120" width="10" style="158" customWidth="1"/>
    <col min="6121" max="6122" width="0" style="158" hidden="1" customWidth="1"/>
    <col min="6123" max="6123" width="12.7109375" style="158" customWidth="1"/>
    <col min="6124" max="6368" width="9.140625" style="158"/>
    <col min="6369" max="6369" width="3.5703125" style="158" customWidth="1"/>
    <col min="6370" max="6370" width="19.5703125" style="158" customWidth="1"/>
    <col min="6371" max="6371" width="62.7109375" style="158" customWidth="1"/>
    <col min="6372" max="6372" width="12.42578125" style="158" customWidth="1"/>
    <col min="6373" max="6373" width="11.28515625" style="158" customWidth="1"/>
    <col min="6374" max="6374" width="9" style="158" customWidth="1"/>
    <col min="6375" max="6375" width="14.5703125" style="158" customWidth="1"/>
    <col min="6376" max="6376" width="10" style="158" customWidth="1"/>
    <col min="6377" max="6378" width="0" style="158" hidden="1" customWidth="1"/>
    <col min="6379" max="6379" width="12.7109375" style="158" customWidth="1"/>
    <col min="6380" max="6624" width="9.140625" style="158"/>
    <col min="6625" max="6625" width="3.5703125" style="158" customWidth="1"/>
    <col min="6626" max="6626" width="19.5703125" style="158" customWidth="1"/>
    <col min="6627" max="6627" width="62.7109375" style="158" customWidth="1"/>
    <col min="6628" max="6628" width="12.42578125" style="158" customWidth="1"/>
    <col min="6629" max="6629" width="11.28515625" style="158" customWidth="1"/>
    <col min="6630" max="6630" width="9" style="158" customWidth="1"/>
    <col min="6631" max="6631" width="14.5703125" style="158" customWidth="1"/>
    <col min="6632" max="6632" width="10" style="158" customWidth="1"/>
    <col min="6633" max="6634" width="0" style="158" hidden="1" customWidth="1"/>
    <col min="6635" max="6635" width="12.7109375" style="158" customWidth="1"/>
    <col min="6636" max="6880" width="9.140625" style="158"/>
    <col min="6881" max="6881" width="3.5703125" style="158" customWidth="1"/>
    <col min="6882" max="6882" width="19.5703125" style="158" customWidth="1"/>
    <col min="6883" max="6883" width="62.7109375" style="158" customWidth="1"/>
    <col min="6884" max="6884" width="12.42578125" style="158" customWidth="1"/>
    <col min="6885" max="6885" width="11.28515625" style="158" customWidth="1"/>
    <col min="6886" max="6886" width="9" style="158" customWidth="1"/>
    <col min="6887" max="6887" width="14.5703125" style="158" customWidth="1"/>
    <col min="6888" max="6888" width="10" style="158" customWidth="1"/>
    <col min="6889" max="6890" width="0" style="158" hidden="1" customWidth="1"/>
    <col min="6891" max="6891" width="12.7109375" style="158" customWidth="1"/>
    <col min="6892" max="7136" width="9.140625" style="158"/>
    <col min="7137" max="7137" width="3.5703125" style="158" customWidth="1"/>
    <col min="7138" max="7138" width="19.5703125" style="158" customWidth="1"/>
    <col min="7139" max="7139" width="62.7109375" style="158" customWidth="1"/>
    <col min="7140" max="7140" width="12.42578125" style="158" customWidth="1"/>
    <col min="7141" max="7141" width="11.28515625" style="158" customWidth="1"/>
    <col min="7142" max="7142" width="9" style="158" customWidth="1"/>
    <col min="7143" max="7143" width="14.5703125" style="158" customWidth="1"/>
    <col min="7144" max="7144" width="10" style="158" customWidth="1"/>
    <col min="7145" max="7146" width="0" style="158" hidden="1" customWidth="1"/>
    <col min="7147" max="7147" width="12.7109375" style="158" customWidth="1"/>
    <col min="7148" max="7392" width="9.140625" style="158"/>
    <col min="7393" max="7393" width="3.5703125" style="158" customWidth="1"/>
    <col min="7394" max="7394" width="19.5703125" style="158" customWidth="1"/>
    <col min="7395" max="7395" width="62.7109375" style="158" customWidth="1"/>
    <col min="7396" max="7396" width="12.42578125" style="158" customWidth="1"/>
    <col min="7397" max="7397" width="11.28515625" style="158" customWidth="1"/>
    <col min="7398" max="7398" width="9" style="158" customWidth="1"/>
    <col min="7399" max="7399" width="14.5703125" style="158" customWidth="1"/>
    <col min="7400" max="7400" width="10" style="158" customWidth="1"/>
    <col min="7401" max="7402" width="0" style="158" hidden="1" customWidth="1"/>
    <col min="7403" max="7403" width="12.7109375" style="158" customWidth="1"/>
    <col min="7404" max="7648" width="9.140625" style="158"/>
    <col min="7649" max="7649" width="3.5703125" style="158" customWidth="1"/>
    <col min="7650" max="7650" width="19.5703125" style="158" customWidth="1"/>
    <col min="7651" max="7651" width="62.7109375" style="158" customWidth="1"/>
    <col min="7652" max="7652" width="12.42578125" style="158" customWidth="1"/>
    <col min="7653" max="7653" width="11.28515625" style="158" customWidth="1"/>
    <col min="7654" max="7654" width="9" style="158" customWidth="1"/>
    <col min="7655" max="7655" width="14.5703125" style="158" customWidth="1"/>
    <col min="7656" max="7656" width="10" style="158" customWidth="1"/>
    <col min="7657" max="7658" width="0" style="158" hidden="1" customWidth="1"/>
    <col min="7659" max="7659" width="12.7109375" style="158" customWidth="1"/>
    <col min="7660" max="7904" width="9.140625" style="158"/>
    <col min="7905" max="7905" width="3.5703125" style="158" customWidth="1"/>
    <col min="7906" max="7906" width="19.5703125" style="158" customWidth="1"/>
    <col min="7907" max="7907" width="62.7109375" style="158" customWidth="1"/>
    <col min="7908" max="7908" width="12.42578125" style="158" customWidth="1"/>
    <col min="7909" max="7909" width="11.28515625" style="158" customWidth="1"/>
    <col min="7910" max="7910" width="9" style="158" customWidth="1"/>
    <col min="7911" max="7911" width="14.5703125" style="158" customWidth="1"/>
    <col min="7912" max="7912" width="10" style="158" customWidth="1"/>
    <col min="7913" max="7914" width="0" style="158" hidden="1" customWidth="1"/>
    <col min="7915" max="7915" width="12.7109375" style="158" customWidth="1"/>
    <col min="7916" max="8160" width="9.140625" style="158"/>
    <col min="8161" max="8161" width="3.5703125" style="158" customWidth="1"/>
    <col min="8162" max="8162" width="19.5703125" style="158" customWidth="1"/>
    <col min="8163" max="8163" width="62.7109375" style="158" customWidth="1"/>
    <col min="8164" max="8164" width="12.42578125" style="158" customWidth="1"/>
    <col min="8165" max="8165" width="11.28515625" style="158" customWidth="1"/>
    <col min="8166" max="8166" width="9" style="158" customWidth="1"/>
    <col min="8167" max="8167" width="14.5703125" style="158" customWidth="1"/>
    <col min="8168" max="8168" width="10" style="158" customWidth="1"/>
    <col min="8169" max="8170" width="0" style="158" hidden="1" customWidth="1"/>
    <col min="8171" max="8171" width="12.7109375" style="158" customWidth="1"/>
    <col min="8172" max="8416" width="9.140625" style="158"/>
    <col min="8417" max="8417" width="3.5703125" style="158" customWidth="1"/>
    <col min="8418" max="8418" width="19.5703125" style="158" customWidth="1"/>
    <col min="8419" max="8419" width="62.7109375" style="158" customWidth="1"/>
    <col min="8420" max="8420" width="12.42578125" style="158" customWidth="1"/>
    <col min="8421" max="8421" width="11.28515625" style="158" customWidth="1"/>
    <col min="8422" max="8422" width="9" style="158" customWidth="1"/>
    <col min="8423" max="8423" width="14.5703125" style="158" customWidth="1"/>
    <col min="8424" max="8424" width="10" style="158" customWidth="1"/>
    <col min="8425" max="8426" width="0" style="158" hidden="1" customWidth="1"/>
    <col min="8427" max="8427" width="12.7109375" style="158" customWidth="1"/>
    <col min="8428" max="8672" width="9.140625" style="158"/>
    <col min="8673" max="8673" width="3.5703125" style="158" customWidth="1"/>
    <col min="8674" max="8674" width="19.5703125" style="158" customWidth="1"/>
    <col min="8675" max="8675" width="62.7109375" style="158" customWidth="1"/>
    <col min="8676" max="8676" width="12.42578125" style="158" customWidth="1"/>
    <col min="8677" max="8677" width="11.28515625" style="158" customWidth="1"/>
    <col min="8678" max="8678" width="9" style="158" customWidth="1"/>
    <col min="8679" max="8679" width="14.5703125" style="158" customWidth="1"/>
    <col min="8680" max="8680" width="10" style="158" customWidth="1"/>
    <col min="8681" max="8682" width="0" style="158" hidden="1" customWidth="1"/>
    <col min="8683" max="8683" width="12.7109375" style="158" customWidth="1"/>
    <col min="8684" max="8928" width="9.140625" style="158"/>
    <col min="8929" max="8929" width="3.5703125" style="158" customWidth="1"/>
    <col min="8930" max="8930" width="19.5703125" style="158" customWidth="1"/>
    <col min="8931" max="8931" width="62.7109375" style="158" customWidth="1"/>
    <col min="8932" max="8932" width="12.42578125" style="158" customWidth="1"/>
    <col min="8933" max="8933" width="11.28515625" style="158" customWidth="1"/>
    <col min="8934" max="8934" width="9" style="158" customWidth="1"/>
    <col min="8935" max="8935" width="14.5703125" style="158" customWidth="1"/>
    <col min="8936" max="8936" width="10" style="158" customWidth="1"/>
    <col min="8937" max="8938" width="0" style="158" hidden="1" customWidth="1"/>
    <col min="8939" max="8939" width="12.7109375" style="158" customWidth="1"/>
    <col min="8940" max="9184" width="9.140625" style="158"/>
    <col min="9185" max="9185" width="3.5703125" style="158" customWidth="1"/>
    <col min="9186" max="9186" width="19.5703125" style="158" customWidth="1"/>
    <col min="9187" max="9187" width="62.7109375" style="158" customWidth="1"/>
    <col min="9188" max="9188" width="12.42578125" style="158" customWidth="1"/>
    <col min="9189" max="9189" width="11.28515625" style="158" customWidth="1"/>
    <col min="9190" max="9190" width="9" style="158" customWidth="1"/>
    <col min="9191" max="9191" width="14.5703125" style="158" customWidth="1"/>
    <col min="9192" max="9192" width="10" style="158" customWidth="1"/>
    <col min="9193" max="9194" width="0" style="158" hidden="1" customWidth="1"/>
    <col min="9195" max="9195" width="12.7109375" style="158" customWidth="1"/>
    <col min="9196" max="9440" width="9.140625" style="158"/>
    <col min="9441" max="9441" width="3.5703125" style="158" customWidth="1"/>
    <col min="9442" max="9442" width="19.5703125" style="158" customWidth="1"/>
    <col min="9443" max="9443" width="62.7109375" style="158" customWidth="1"/>
    <col min="9444" max="9444" width="12.42578125" style="158" customWidth="1"/>
    <col min="9445" max="9445" width="11.28515625" style="158" customWidth="1"/>
    <col min="9446" max="9446" width="9" style="158" customWidth="1"/>
    <col min="9447" max="9447" width="14.5703125" style="158" customWidth="1"/>
    <col min="9448" max="9448" width="10" style="158" customWidth="1"/>
    <col min="9449" max="9450" width="0" style="158" hidden="1" customWidth="1"/>
    <col min="9451" max="9451" width="12.7109375" style="158" customWidth="1"/>
    <col min="9452" max="9696" width="9.140625" style="158"/>
    <col min="9697" max="9697" width="3.5703125" style="158" customWidth="1"/>
    <col min="9698" max="9698" width="19.5703125" style="158" customWidth="1"/>
    <col min="9699" max="9699" width="62.7109375" style="158" customWidth="1"/>
    <col min="9700" max="9700" width="12.42578125" style="158" customWidth="1"/>
    <col min="9701" max="9701" width="11.28515625" style="158" customWidth="1"/>
    <col min="9702" max="9702" width="9" style="158" customWidth="1"/>
    <col min="9703" max="9703" width="14.5703125" style="158" customWidth="1"/>
    <col min="9704" max="9704" width="10" style="158" customWidth="1"/>
    <col min="9705" max="9706" width="0" style="158" hidden="1" customWidth="1"/>
    <col min="9707" max="9707" width="12.7109375" style="158" customWidth="1"/>
    <col min="9708" max="9952" width="9.140625" style="158"/>
    <col min="9953" max="9953" width="3.5703125" style="158" customWidth="1"/>
    <col min="9954" max="9954" width="19.5703125" style="158" customWidth="1"/>
    <col min="9955" max="9955" width="62.7109375" style="158" customWidth="1"/>
    <col min="9956" max="9956" width="12.42578125" style="158" customWidth="1"/>
    <col min="9957" max="9957" width="11.28515625" style="158" customWidth="1"/>
    <col min="9958" max="9958" width="9" style="158" customWidth="1"/>
    <col min="9959" max="9959" width="14.5703125" style="158" customWidth="1"/>
    <col min="9960" max="9960" width="10" style="158" customWidth="1"/>
    <col min="9961" max="9962" width="0" style="158" hidden="1" customWidth="1"/>
    <col min="9963" max="9963" width="12.7109375" style="158" customWidth="1"/>
    <col min="9964" max="10208" width="9.140625" style="158"/>
    <col min="10209" max="10209" width="3.5703125" style="158" customWidth="1"/>
    <col min="10210" max="10210" width="19.5703125" style="158" customWidth="1"/>
    <col min="10211" max="10211" width="62.7109375" style="158" customWidth="1"/>
    <col min="10212" max="10212" width="12.42578125" style="158" customWidth="1"/>
    <col min="10213" max="10213" width="11.28515625" style="158" customWidth="1"/>
    <col min="10214" max="10214" width="9" style="158" customWidth="1"/>
    <col min="10215" max="10215" width="14.5703125" style="158" customWidth="1"/>
    <col min="10216" max="10216" width="10" style="158" customWidth="1"/>
    <col min="10217" max="10218" width="0" style="158" hidden="1" customWidth="1"/>
    <col min="10219" max="10219" width="12.7109375" style="158" customWidth="1"/>
    <col min="10220" max="10464" width="9.140625" style="158"/>
    <col min="10465" max="10465" width="3.5703125" style="158" customWidth="1"/>
    <col min="10466" max="10466" width="19.5703125" style="158" customWidth="1"/>
    <col min="10467" max="10467" width="62.7109375" style="158" customWidth="1"/>
    <col min="10468" max="10468" width="12.42578125" style="158" customWidth="1"/>
    <col min="10469" max="10469" width="11.28515625" style="158" customWidth="1"/>
    <col min="10470" max="10470" width="9" style="158" customWidth="1"/>
    <col min="10471" max="10471" width="14.5703125" style="158" customWidth="1"/>
    <col min="10472" max="10472" width="10" style="158" customWidth="1"/>
    <col min="10473" max="10474" width="0" style="158" hidden="1" customWidth="1"/>
    <col min="10475" max="10475" width="12.7109375" style="158" customWidth="1"/>
    <col min="10476" max="10720" width="9.140625" style="158"/>
    <col min="10721" max="10721" width="3.5703125" style="158" customWidth="1"/>
    <col min="10722" max="10722" width="19.5703125" style="158" customWidth="1"/>
    <col min="10723" max="10723" width="62.7109375" style="158" customWidth="1"/>
    <col min="10724" max="10724" width="12.42578125" style="158" customWidth="1"/>
    <col min="10725" max="10725" width="11.28515625" style="158" customWidth="1"/>
    <col min="10726" max="10726" width="9" style="158" customWidth="1"/>
    <col min="10727" max="10727" width="14.5703125" style="158" customWidth="1"/>
    <col min="10728" max="10728" width="10" style="158" customWidth="1"/>
    <col min="10729" max="10730" width="0" style="158" hidden="1" customWidth="1"/>
    <col min="10731" max="10731" width="12.7109375" style="158" customWidth="1"/>
    <col min="10732" max="10976" width="9.140625" style="158"/>
    <col min="10977" max="10977" width="3.5703125" style="158" customWidth="1"/>
    <col min="10978" max="10978" width="19.5703125" style="158" customWidth="1"/>
    <col min="10979" max="10979" width="62.7109375" style="158" customWidth="1"/>
    <col min="10980" max="10980" width="12.42578125" style="158" customWidth="1"/>
    <col min="10981" max="10981" width="11.28515625" style="158" customWidth="1"/>
    <col min="10982" max="10982" width="9" style="158" customWidth="1"/>
    <col min="10983" max="10983" width="14.5703125" style="158" customWidth="1"/>
    <col min="10984" max="10984" width="10" style="158" customWidth="1"/>
    <col min="10985" max="10986" width="0" style="158" hidden="1" customWidth="1"/>
    <col min="10987" max="10987" width="12.7109375" style="158" customWidth="1"/>
    <col min="10988" max="11232" width="9.140625" style="158"/>
    <col min="11233" max="11233" width="3.5703125" style="158" customWidth="1"/>
    <col min="11234" max="11234" width="19.5703125" style="158" customWidth="1"/>
    <col min="11235" max="11235" width="62.7109375" style="158" customWidth="1"/>
    <col min="11236" max="11236" width="12.42578125" style="158" customWidth="1"/>
    <col min="11237" max="11237" width="11.28515625" style="158" customWidth="1"/>
    <col min="11238" max="11238" width="9" style="158" customWidth="1"/>
    <col min="11239" max="11239" width="14.5703125" style="158" customWidth="1"/>
    <col min="11240" max="11240" width="10" style="158" customWidth="1"/>
    <col min="11241" max="11242" width="0" style="158" hidden="1" customWidth="1"/>
    <col min="11243" max="11243" width="12.7109375" style="158" customWidth="1"/>
    <col min="11244" max="11488" width="9.140625" style="158"/>
    <col min="11489" max="11489" width="3.5703125" style="158" customWidth="1"/>
    <col min="11490" max="11490" width="19.5703125" style="158" customWidth="1"/>
    <col min="11491" max="11491" width="62.7109375" style="158" customWidth="1"/>
    <col min="11492" max="11492" width="12.42578125" style="158" customWidth="1"/>
    <col min="11493" max="11493" width="11.28515625" style="158" customWidth="1"/>
    <col min="11494" max="11494" width="9" style="158" customWidth="1"/>
    <col min="11495" max="11495" width="14.5703125" style="158" customWidth="1"/>
    <col min="11496" max="11496" width="10" style="158" customWidth="1"/>
    <col min="11497" max="11498" width="0" style="158" hidden="1" customWidth="1"/>
    <col min="11499" max="11499" width="12.7109375" style="158" customWidth="1"/>
    <col min="11500" max="11744" width="9.140625" style="158"/>
    <col min="11745" max="11745" width="3.5703125" style="158" customWidth="1"/>
    <col min="11746" max="11746" width="19.5703125" style="158" customWidth="1"/>
    <col min="11747" max="11747" width="62.7109375" style="158" customWidth="1"/>
    <col min="11748" max="11748" width="12.42578125" style="158" customWidth="1"/>
    <col min="11749" max="11749" width="11.28515625" style="158" customWidth="1"/>
    <col min="11750" max="11750" width="9" style="158" customWidth="1"/>
    <col min="11751" max="11751" width="14.5703125" style="158" customWidth="1"/>
    <col min="11752" max="11752" width="10" style="158" customWidth="1"/>
    <col min="11753" max="11754" width="0" style="158" hidden="1" customWidth="1"/>
    <col min="11755" max="11755" width="12.7109375" style="158" customWidth="1"/>
    <col min="11756" max="12000" width="9.140625" style="158"/>
    <col min="12001" max="12001" width="3.5703125" style="158" customWidth="1"/>
    <col min="12002" max="12002" width="19.5703125" style="158" customWidth="1"/>
    <col min="12003" max="12003" width="62.7109375" style="158" customWidth="1"/>
    <col min="12004" max="12004" width="12.42578125" style="158" customWidth="1"/>
    <col min="12005" max="12005" width="11.28515625" style="158" customWidth="1"/>
    <col min="12006" max="12006" width="9" style="158" customWidth="1"/>
    <col min="12007" max="12007" width="14.5703125" style="158" customWidth="1"/>
    <col min="12008" max="12008" width="10" style="158" customWidth="1"/>
    <col min="12009" max="12010" width="0" style="158" hidden="1" customWidth="1"/>
    <col min="12011" max="12011" width="12.7109375" style="158" customWidth="1"/>
    <col min="12012" max="12256" width="9.140625" style="158"/>
    <col min="12257" max="12257" width="3.5703125" style="158" customWidth="1"/>
    <col min="12258" max="12258" width="19.5703125" style="158" customWidth="1"/>
    <col min="12259" max="12259" width="62.7109375" style="158" customWidth="1"/>
    <col min="12260" max="12260" width="12.42578125" style="158" customWidth="1"/>
    <col min="12261" max="12261" width="11.28515625" style="158" customWidth="1"/>
    <col min="12262" max="12262" width="9" style="158" customWidth="1"/>
    <col min="12263" max="12263" width="14.5703125" style="158" customWidth="1"/>
    <col min="12264" max="12264" width="10" style="158" customWidth="1"/>
    <col min="12265" max="12266" width="0" style="158" hidden="1" customWidth="1"/>
    <col min="12267" max="12267" width="12.7109375" style="158" customWidth="1"/>
    <col min="12268" max="12512" width="9.140625" style="158"/>
    <col min="12513" max="12513" width="3.5703125" style="158" customWidth="1"/>
    <col min="12514" max="12514" width="19.5703125" style="158" customWidth="1"/>
    <col min="12515" max="12515" width="62.7109375" style="158" customWidth="1"/>
    <col min="12516" max="12516" width="12.42578125" style="158" customWidth="1"/>
    <col min="12517" max="12517" width="11.28515625" style="158" customWidth="1"/>
    <col min="12518" max="12518" width="9" style="158" customWidth="1"/>
    <col min="12519" max="12519" width="14.5703125" style="158" customWidth="1"/>
    <col min="12520" max="12520" width="10" style="158" customWidth="1"/>
    <col min="12521" max="12522" width="0" style="158" hidden="1" customWidth="1"/>
    <col min="12523" max="12523" width="12.7109375" style="158" customWidth="1"/>
    <col min="12524" max="12768" width="9.140625" style="158"/>
    <col min="12769" max="12769" width="3.5703125" style="158" customWidth="1"/>
    <col min="12770" max="12770" width="19.5703125" style="158" customWidth="1"/>
    <col min="12771" max="12771" width="62.7109375" style="158" customWidth="1"/>
    <col min="12772" max="12772" width="12.42578125" style="158" customWidth="1"/>
    <col min="12773" max="12773" width="11.28515625" style="158" customWidth="1"/>
    <col min="12774" max="12774" width="9" style="158" customWidth="1"/>
    <col min="12775" max="12775" width="14.5703125" style="158" customWidth="1"/>
    <col min="12776" max="12776" width="10" style="158" customWidth="1"/>
    <col min="12777" max="12778" width="0" style="158" hidden="1" customWidth="1"/>
    <col min="12779" max="12779" width="12.7109375" style="158" customWidth="1"/>
    <col min="12780" max="13024" width="9.140625" style="158"/>
    <col min="13025" max="13025" width="3.5703125" style="158" customWidth="1"/>
    <col min="13026" max="13026" width="19.5703125" style="158" customWidth="1"/>
    <col min="13027" max="13027" width="62.7109375" style="158" customWidth="1"/>
    <col min="13028" max="13028" width="12.42578125" style="158" customWidth="1"/>
    <col min="13029" max="13029" width="11.28515625" style="158" customWidth="1"/>
    <col min="13030" max="13030" width="9" style="158" customWidth="1"/>
    <col min="13031" max="13031" width="14.5703125" style="158" customWidth="1"/>
    <col min="13032" max="13032" width="10" style="158" customWidth="1"/>
    <col min="13033" max="13034" width="0" style="158" hidden="1" customWidth="1"/>
    <col min="13035" max="13035" width="12.7109375" style="158" customWidth="1"/>
    <col min="13036" max="13280" width="9.140625" style="158"/>
    <col min="13281" max="13281" width="3.5703125" style="158" customWidth="1"/>
    <col min="13282" max="13282" width="19.5703125" style="158" customWidth="1"/>
    <col min="13283" max="13283" width="62.7109375" style="158" customWidth="1"/>
    <col min="13284" max="13284" width="12.42578125" style="158" customWidth="1"/>
    <col min="13285" max="13285" width="11.28515625" style="158" customWidth="1"/>
    <col min="13286" max="13286" width="9" style="158" customWidth="1"/>
    <col min="13287" max="13287" width="14.5703125" style="158" customWidth="1"/>
    <col min="13288" max="13288" width="10" style="158" customWidth="1"/>
    <col min="13289" max="13290" width="0" style="158" hidden="1" customWidth="1"/>
    <col min="13291" max="13291" width="12.7109375" style="158" customWidth="1"/>
    <col min="13292" max="13536" width="9.140625" style="158"/>
    <col min="13537" max="13537" width="3.5703125" style="158" customWidth="1"/>
    <col min="13538" max="13538" width="19.5703125" style="158" customWidth="1"/>
    <col min="13539" max="13539" width="62.7109375" style="158" customWidth="1"/>
    <col min="13540" max="13540" width="12.42578125" style="158" customWidth="1"/>
    <col min="13541" max="13541" width="11.28515625" style="158" customWidth="1"/>
    <col min="13542" max="13542" width="9" style="158" customWidth="1"/>
    <col min="13543" max="13543" width="14.5703125" style="158" customWidth="1"/>
    <col min="13544" max="13544" width="10" style="158" customWidth="1"/>
    <col min="13545" max="13546" width="0" style="158" hidden="1" customWidth="1"/>
    <col min="13547" max="13547" width="12.7109375" style="158" customWidth="1"/>
    <col min="13548" max="13792" width="9.140625" style="158"/>
    <col min="13793" max="13793" width="3.5703125" style="158" customWidth="1"/>
    <col min="13794" max="13794" width="19.5703125" style="158" customWidth="1"/>
    <col min="13795" max="13795" width="62.7109375" style="158" customWidth="1"/>
    <col min="13796" max="13796" width="12.42578125" style="158" customWidth="1"/>
    <col min="13797" max="13797" width="11.28515625" style="158" customWidth="1"/>
    <col min="13798" max="13798" width="9" style="158" customWidth="1"/>
    <col min="13799" max="13799" width="14.5703125" style="158" customWidth="1"/>
    <col min="13800" max="13800" width="10" style="158" customWidth="1"/>
    <col min="13801" max="13802" width="0" style="158" hidden="1" customWidth="1"/>
    <col min="13803" max="13803" width="12.7109375" style="158" customWidth="1"/>
    <col min="13804" max="14048" width="9.140625" style="158"/>
    <col min="14049" max="14049" width="3.5703125" style="158" customWidth="1"/>
    <col min="14050" max="14050" width="19.5703125" style="158" customWidth="1"/>
    <col min="14051" max="14051" width="62.7109375" style="158" customWidth="1"/>
    <col min="14052" max="14052" width="12.42578125" style="158" customWidth="1"/>
    <col min="14053" max="14053" width="11.28515625" style="158" customWidth="1"/>
    <col min="14054" max="14054" width="9" style="158" customWidth="1"/>
    <col min="14055" max="14055" width="14.5703125" style="158" customWidth="1"/>
    <col min="14056" max="14056" width="10" style="158" customWidth="1"/>
    <col min="14057" max="14058" width="0" style="158" hidden="1" customWidth="1"/>
    <col min="14059" max="14059" width="12.7109375" style="158" customWidth="1"/>
    <col min="14060" max="14304" width="9.140625" style="158"/>
    <col min="14305" max="14305" width="3.5703125" style="158" customWidth="1"/>
    <col min="14306" max="14306" width="19.5703125" style="158" customWidth="1"/>
    <col min="14307" max="14307" width="62.7109375" style="158" customWidth="1"/>
    <col min="14308" max="14308" width="12.42578125" style="158" customWidth="1"/>
    <col min="14309" max="14309" width="11.28515625" style="158" customWidth="1"/>
    <col min="14310" max="14310" width="9" style="158" customWidth="1"/>
    <col min="14311" max="14311" width="14.5703125" style="158" customWidth="1"/>
    <col min="14312" max="14312" width="10" style="158" customWidth="1"/>
    <col min="14313" max="14314" width="0" style="158" hidden="1" customWidth="1"/>
    <col min="14315" max="14315" width="12.7109375" style="158" customWidth="1"/>
    <col min="14316" max="14560" width="9.140625" style="158"/>
    <col min="14561" max="14561" width="3.5703125" style="158" customWidth="1"/>
    <col min="14562" max="14562" width="19.5703125" style="158" customWidth="1"/>
    <col min="14563" max="14563" width="62.7109375" style="158" customWidth="1"/>
    <col min="14564" max="14564" width="12.42578125" style="158" customWidth="1"/>
    <col min="14565" max="14565" width="11.28515625" style="158" customWidth="1"/>
    <col min="14566" max="14566" width="9" style="158" customWidth="1"/>
    <col min="14567" max="14567" width="14.5703125" style="158" customWidth="1"/>
    <col min="14568" max="14568" width="10" style="158" customWidth="1"/>
    <col min="14569" max="14570" width="0" style="158" hidden="1" customWidth="1"/>
    <col min="14571" max="14571" width="12.7109375" style="158" customWidth="1"/>
    <col min="14572" max="14816" width="9.140625" style="158"/>
    <col min="14817" max="14817" width="3.5703125" style="158" customWidth="1"/>
    <col min="14818" max="14818" width="19.5703125" style="158" customWidth="1"/>
    <col min="14819" max="14819" width="62.7109375" style="158" customWidth="1"/>
    <col min="14820" max="14820" width="12.42578125" style="158" customWidth="1"/>
    <col min="14821" max="14821" width="11.28515625" style="158" customWidth="1"/>
    <col min="14822" max="14822" width="9" style="158" customWidth="1"/>
    <col min="14823" max="14823" width="14.5703125" style="158" customWidth="1"/>
    <col min="14824" max="14824" width="10" style="158" customWidth="1"/>
    <col min="14825" max="14826" width="0" style="158" hidden="1" customWidth="1"/>
    <col min="14827" max="14827" width="12.7109375" style="158" customWidth="1"/>
    <col min="14828" max="15072" width="9.140625" style="158"/>
    <col min="15073" max="15073" width="3.5703125" style="158" customWidth="1"/>
    <col min="15074" max="15074" width="19.5703125" style="158" customWidth="1"/>
    <col min="15075" max="15075" width="62.7109375" style="158" customWidth="1"/>
    <col min="15076" max="15076" width="12.42578125" style="158" customWidth="1"/>
    <col min="15077" max="15077" width="11.28515625" style="158" customWidth="1"/>
    <col min="15078" max="15078" width="9" style="158" customWidth="1"/>
    <col min="15079" max="15079" width="14.5703125" style="158" customWidth="1"/>
    <col min="15080" max="15080" width="10" style="158" customWidth="1"/>
    <col min="15081" max="15082" width="0" style="158" hidden="1" customWidth="1"/>
    <col min="15083" max="15083" width="12.7109375" style="158" customWidth="1"/>
    <col min="15084" max="15328" width="9.140625" style="158"/>
    <col min="15329" max="15329" width="3.5703125" style="158" customWidth="1"/>
    <col min="15330" max="15330" width="19.5703125" style="158" customWidth="1"/>
    <col min="15331" max="15331" width="62.7109375" style="158" customWidth="1"/>
    <col min="15332" max="15332" width="12.42578125" style="158" customWidth="1"/>
    <col min="15333" max="15333" width="11.28515625" style="158" customWidth="1"/>
    <col min="15334" max="15334" width="9" style="158" customWidth="1"/>
    <col min="15335" max="15335" width="14.5703125" style="158" customWidth="1"/>
    <col min="15336" max="15336" width="10" style="158" customWidth="1"/>
    <col min="15337" max="15338" width="0" style="158" hidden="1" customWidth="1"/>
    <col min="15339" max="15339" width="12.7109375" style="158" customWidth="1"/>
    <col min="15340" max="15584" width="9.140625" style="158"/>
    <col min="15585" max="15585" width="3.5703125" style="158" customWidth="1"/>
    <col min="15586" max="15586" width="19.5703125" style="158" customWidth="1"/>
    <col min="15587" max="15587" width="62.7109375" style="158" customWidth="1"/>
    <col min="15588" max="15588" width="12.42578125" style="158" customWidth="1"/>
    <col min="15589" max="15589" width="11.28515625" style="158" customWidth="1"/>
    <col min="15590" max="15590" width="9" style="158" customWidth="1"/>
    <col min="15591" max="15591" width="14.5703125" style="158" customWidth="1"/>
    <col min="15592" max="15592" width="10" style="158" customWidth="1"/>
    <col min="15593" max="15594" width="0" style="158" hidden="1" customWidth="1"/>
    <col min="15595" max="15595" width="12.7109375" style="158" customWidth="1"/>
    <col min="15596" max="15840" width="9.140625" style="158"/>
    <col min="15841" max="15841" width="3.5703125" style="158" customWidth="1"/>
    <col min="15842" max="15842" width="19.5703125" style="158" customWidth="1"/>
    <col min="15843" max="15843" width="62.7109375" style="158" customWidth="1"/>
    <col min="15844" max="15844" width="12.42578125" style="158" customWidth="1"/>
    <col min="15845" max="15845" width="11.28515625" style="158" customWidth="1"/>
    <col min="15846" max="15846" width="9" style="158" customWidth="1"/>
    <col min="15847" max="15847" width="14.5703125" style="158" customWidth="1"/>
    <col min="15848" max="15848" width="10" style="158" customWidth="1"/>
    <col min="15849" max="15850" width="0" style="158" hidden="1" customWidth="1"/>
    <col min="15851" max="15851" width="12.7109375" style="158" customWidth="1"/>
    <col min="15852" max="16096" width="9.140625" style="158"/>
    <col min="16097" max="16097" width="3.5703125" style="158" customWidth="1"/>
    <col min="16098" max="16098" width="19.5703125" style="158" customWidth="1"/>
    <col min="16099" max="16099" width="62.7109375" style="158" customWidth="1"/>
    <col min="16100" max="16100" width="12.42578125" style="158" customWidth="1"/>
    <col min="16101" max="16101" width="11.28515625" style="158" customWidth="1"/>
    <col min="16102" max="16102" width="9" style="158" customWidth="1"/>
    <col min="16103" max="16103" width="14.5703125" style="158" customWidth="1"/>
    <col min="16104" max="16104" width="10" style="158" customWidth="1"/>
    <col min="16105" max="16106" width="0" style="158" hidden="1" customWidth="1"/>
    <col min="16107" max="16107" width="12.7109375" style="158" customWidth="1"/>
    <col min="16108" max="16384" width="9.140625" style="158"/>
  </cols>
  <sheetData>
    <row r="1" spans="1:18" s="82" customFormat="1" ht="25.5" customHeight="1">
      <c r="B1" s="555" t="s">
        <v>405</v>
      </c>
      <c r="C1" s="555"/>
      <c r="D1" s="555"/>
      <c r="E1" s="555"/>
      <c r="F1" s="555"/>
      <c r="G1" s="555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</row>
    <row r="2" spans="1:18" s="82" customFormat="1" ht="17.25" customHeight="1">
      <c r="B2" s="555" t="s">
        <v>406</v>
      </c>
      <c r="C2" s="555"/>
      <c r="D2" s="555"/>
      <c r="E2" s="555"/>
      <c r="F2" s="555"/>
      <c r="G2" s="555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</row>
    <row r="3" spans="1:18" s="82" customFormat="1" ht="18" customHeight="1">
      <c r="A3" s="84"/>
      <c r="B3" s="556" t="s">
        <v>407</v>
      </c>
      <c r="C3" s="556"/>
      <c r="D3" s="556"/>
      <c r="E3" s="556"/>
      <c r="F3" s="556"/>
      <c r="G3" s="556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</row>
    <row r="4" spans="1:18" s="82" customFormat="1" ht="18" customHeight="1">
      <c r="A4" s="84"/>
      <c r="B4" s="190" t="s">
        <v>246</v>
      </c>
      <c r="C4" s="559" t="s">
        <v>377</v>
      </c>
      <c r="D4" s="559"/>
      <c r="E4" s="559"/>
      <c r="F4" s="559"/>
      <c r="G4" s="190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</row>
    <row r="5" spans="1:18" s="82" customFormat="1" ht="33" customHeight="1">
      <c r="A5" s="84"/>
      <c r="B5" s="189" t="s">
        <v>245</v>
      </c>
      <c r="C5" s="536" t="s">
        <v>378</v>
      </c>
      <c r="D5" s="536"/>
      <c r="E5" s="536"/>
      <c r="F5" s="536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93"/>
    </row>
    <row r="6" spans="1:18" s="82" customFormat="1" ht="9.75" customHeight="1">
      <c r="B6" s="85"/>
      <c r="C6" s="85"/>
      <c r="D6" s="85"/>
      <c r="E6" s="85"/>
      <c r="F6" s="85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</row>
    <row r="7" spans="1:18" ht="20.25">
      <c r="C7" s="560" t="s">
        <v>46</v>
      </c>
      <c r="D7" s="560"/>
      <c r="E7" s="243"/>
    </row>
    <row r="8" spans="1:18" ht="18">
      <c r="C8" s="244" t="s">
        <v>107</v>
      </c>
      <c r="D8" s="245"/>
      <c r="E8" s="243"/>
    </row>
    <row r="9" spans="1:18" ht="12" customHeight="1">
      <c r="C9" s="246"/>
      <c r="D9" s="245"/>
      <c r="E9" s="243"/>
    </row>
    <row r="10" spans="1:18" ht="16.5">
      <c r="B10" s="247" t="s">
        <v>47</v>
      </c>
      <c r="C10" s="561" t="s">
        <v>99</v>
      </c>
      <c r="D10" s="561"/>
      <c r="E10" s="248">
        <f>+G59</f>
        <v>9380.4384361928842</v>
      </c>
      <c r="F10" s="247" t="s">
        <v>43</v>
      </c>
    </row>
    <row r="11" spans="1:18" ht="16.5">
      <c r="B11" s="247"/>
      <c r="C11" s="561" t="s">
        <v>100</v>
      </c>
      <c r="D11" s="561"/>
      <c r="E11" s="248"/>
      <c r="F11" s="247" t="s">
        <v>60</v>
      </c>
    </row>
    <row r="12" spans="1:18" ht="17.25" thickBot="1">
      <c r="A12" s="249"/>
      <c r="B12" s="562" t="s">
        <v>85</v>
      </c>
      <c r="C12" s="562"/>
      <c r="D12" s="250"/>
      <c r="E12" s="247"/>
    </row>
    <row r="13" spans="1:18">
      <c r="A13" s="251"/>
      <c r="B13" s="252"/>
      <c r="D13" s="563" t="s">
        <v>86</v>
      </c>
      <c r="E13" s="564"/>
      <c r="F13" s="565"/>
      <c r="G13" s="253" t="s">
        <v>90</v>
      </c>
    </row>
    <row r="14" spans="1:18">
      <c r="A14" s="254" t="s">
        <v>48</v>
      </c>
      <c r="B14" s="255" t="s">
        <v>61</v>
      </c>
      <c r="C14" s="256" t="s">
        <v>83</v>
      </c>
      <c r="D14" s="257" t="s">
        <v>87</v>
      </c>
      <c r="E14" s="258"/>
      <c r="F14" s="258"/>
      <c r="G14" s="256" t="s">
        <v>105</v>
      </c>
    </row>
    <row r="15" spans="1:18">
      <c r="A15" s="254"/>
      <c r="B15" s="259" t="s">
        <v>62</v>
      </c>
      <c r="C15" s="260" t="s">
        <v>84</v>
      </c>
      <c r="D15" s="261" t="s">
        <v>94</v>
      </c>
      <c r="E15" s="262" t="s">
        <v>93</v>
      </c>
      <c r="F15" s="262" t="s">
        <v>53</v>
      </c>
      <c r="G15" s="256" t="s">
        <v>91</v>
      </c>
    </row>
    <row r="16" spans="1:18" ht="9.75" customHeight="1">
      <c r="A16" s="263"/>
      <c r="B16" s="259"/>
      <c r="C16" s="258"/>
      <c r="D16" s="256" t="s">
        <v>95</v>
      </c>
      <c r="E16" s="264" t="s">
        <v>96</v>
      </c>
      <c r="F16" s="256" t="s">
        <v>89</v>
      </c>
      <c r="G16" s="256" t="s">
        <v>92</v>
      </c>
    </row>
    <row r="17" spans="1:7">
      <c r="A17" s="263"/>
      <c r="B17" s="259"/>
      <c r="C17" s="264"/>
      <c r="D17" s="256" t="s">
        <v>106</v>
      </c>
      <c r="E17" s="265"/>
      <c r="F17" s="266"/>
      <c r="G17" s="265"/>
    </row>
    <row r="18" spans="1:7" ht="16.5" thickBot="1">
      <c r="A18" s="267"/>
      <c r="B18" s="268"/>
      <c r="C18" s="269"/>
      <c r="D18" s="270" t="s">
        <v>88</v>
      </c>
      <c r="E18" s="269"/>
      <c r="F18" s="269"/>
      <c r="G18" s="271"/>
    </row>
    <row r="19" spans="1:7" ht="16.5" thickBot="1">
      <c r="A19" s="272">
        <v>1</v>
      </c>
      <c r="B19" s="273">
        <v>2</v>
      </c>
      <c r="C19" s="273">
        <v>3</v>
      </c>
      <c r="D19" s="273">
        <v>4</v>
      </c>
      <c r="E19" s="273">
        <v>5</v>
      </c>
      <c r="F19" s="273">
        <v>6</v>
      </c>
      <c r="G19" s="273">
        <v>7</v>
      </c>
    </row>
    <row r="20" spans="1:7" ht="16.5">
      <c r="A20" s="274"/>
      <c r="B20" s="252"/>
      <c r="C20" s="87" t="s">
        <v>65</v>
      </c>
      <c r="D20" s="275"/>
      <c r="E20" s="276"/>
      <c r="F20" s="276"/>
      <c r="G20" s="275"/>
    </row>
    <row r="21" spans="1:7">
      <c r="A21" s="254"/>
      <c r="B21" s="265"/>
      <c r="C21" s="88" t="s">
        <v>49</v>
      </c>
      <c r="D21" s="277"/>
      <c r="E21" s="278"/>
      <c r="F21" s="278"/>
      <c r="G21" s="279"/>
    </row>
    <row r="22" spans="1:7" s="63" customFormat="1" ht="17.25" thickBot="1">
      <c r="A22" s="280"/>
      <c r="B22" s="281"/>
      <c r="C22" s="89" t="s">
        <v>199</v>
      </c>
      <c r="D22" s="282"/>
      <c r="E22" s="283"/>
      <c r="F22" s="284"/>
      <c r="G22" s="284"/>
    </row>
    <row r="23" spans="1:7">
      <c r="A23" s="154">
        <v>1</v>
      </c>
      <c r="B23" s="147" t="s">
        <v>50</v>
      </c>
      <c r="C23" s="285" t="s">
        <v>466</v>
      </c>
      <c r="D23" s="155">
        <f>+'1'!L195</f>
        <v>4457.6726652596326</v>
      </c>
      <c r="E23" s="155">
        <f>+'1'!L196</f>
        <v>2156.6987834400002</v>
      </c>
      <c r="F23" s="156" t="s">
        <v>51</v>
      </c>
      <c r="G23" s="155">
        <f>SUM(D23:F23)</f>
        <v>6614.3714486996323</v>
      </c>
    </row>
    <row r="24" spans="1:7">
      <c r="A24" s="152"/>
      <c r="B24" s="286" t="s">
        <v>63</v>
      </c>
      <c r="C24" s="153" t="s">
        <v>470</v>
      </c>
      <c r="D24" s="159"/>
      <c r="E24" s="287"/>
      <c r="F24" s="150"/>
      <c r="G24" s="288"/>
    </row>
    <row r="25" spans="1:7">
      <c r="A25" s="154">
        <v>2</v>
      </c>
      <c r="B25" s="147" t="s">
        <v>227</v>
      </c>
      <c r="C25" s="151" t="s">
        <v>469</v>
      </c>
      <c r="D25" s="155">
        <f>+'2'!L116</f>
        <v>664.3473179662534</v>
      </c>
      <c r="E25" s="148" t="s">
        <v>51</v>
      </c>
      <c r="F25" s="156" t="s">
        <v>51</v>
      </c>
      <c r="G25" s="157">
        <f>SUM(D25:F25)</f>
        <v>664.3473179662534</v>
      </c>
    </row>
    <row r="26" spans="1:7" ht="16.5" thickBot="1">
      <c r="A26" s="152"/>
      <c r="B26" s="149" t="s">
        <v>63</v>
      </c>
      <c r="C26" s="153" t="s">
        <v>471</v>
      </c>
      <c r="D26" s="159"/>
      <c r="E26" s="287"/>
      <c r="F26" s="150"/>
      <c r="G26" s="160"/>
    </row>
    <row r="27" spans="1:7" ht="16.5" thickBot="1">
      <c r="A27" s="289"/>
      <c r="B27" s="290"/>
      <c r="C27" s="291" t="s">
        <v>66</v>
      </c>
      <c r="D27" s="292">
        <f>SUM(D23:D26)</f>
        <v>5122.0199832258859</v>
      </c>
      <c r="E27" s="293">
        <f>E23</f>
        <v>2156.6987834400002</v>
      </c>
      <c r="F27" s="294" t="s">
        <v>51</v>
      </c>
      <c r="G27" s="292">
        <f>SUM(D27:E27)</f>
        <v>7278.7187666658865</v>
      </c>
    </row>
    <row r="28" spans="1:7" ht="16.5" thickBot="1">
      <c r="A28" s="295"/>
      <c r="B28" s="296"/>
      <c r="C28" s="297" t="s">
        <v>67</v>
      </c>
      <c r="D28" s="298">
        <f>+D27</f>
        <v>5122.0199832258859</v>
      </c>
      <c r="E28" s="298">
        <f>+E27</f>
        <v>2156.6987834400002</v>
      </c>
      <c r="F28" s="299" t="s">
        <v>51</v>
      </c>
      <c r="G28" s="298">
        <f>SUM(G27)</f>
        <v>7278.7187666658865</v>
      </c>
    </row>
    <row r="29" spans="1:7" ht="16.5">
      <c r="A29" s="300"/>
      <c r="B29" s="301"/>
      <c r="C29" s="87" t="s">
        <v>64</v>
      </c>
      <c r="D29" s="302"/>
      <c r="E29" s="302"/>
      <c r="F29" s="303"/>
      <c r="G29" s="304"/>
    </row>
    <row r="30" spans="1:7">
      <c r="A30" s="305"/>
      <c r="B30" s="306"/>
      <c r="C30" s="88" t="s">
        <v>52</v>
      </c>
      <c r="D30" s="307"/>
      <c r="E30" s="259"/>
      <c r="F30" s="259"/>
      <c r="G30" s="308"/>
    </row>
    <row r="31" spans="1:7" ht="16.5" thickBot="1">
      <c r="A31" s="152"/>
      <c r="B31" s="309"/>
      <c r="C31" s="310" t="s">
        <v>68</v>
      </c>
      <c r="D31" s="311"/>
      <c r="E31" s="150"/>
      <c r="F31" s="150"/>
      <c r="G31" s="288"/>
    </row>
    <row r="32" spans="1:7">
      <c r="A32" s="305"/>
      <c r="B32" s="265" t="s">
        <v>69</v>
      </c>
      <c r="C32" s="312" t="s">
        <v>243</v>
      </c>
      <c r="D32" s="313">
        <f>+D28*0.75%</f>
        <v>38.415149874194142</v>
      </c>
      <c r="E32" s="259" t="s">
        <v>51</v>
      </c>
      <c r="F32" s="259" t="s">
        <v>51</v>
      </c>
      <c r="G32" s="313">
        <f>SUM(D32:F32)</f>
        <v>38.415149874194142</v>
      </c>
    </row>
    <row r="33" spans="1:9" ht="16.5" thickBot="1">
      <c r="A33" s="314"/>
      <c r="B33" s="271"/>
      <c r="C33" s="315" t="s">
        <v>68</v>
      </c>
      <c r="D33" s="293"/>
      <c r="E33" s="268"/>
      <c r="F33" s="268"/>
      <c r="G33" s="293"/>
    </row>
    <row r="34" spans="1:9" ht="15" customHeight="1" thickBot="1">
      <c r="A34" s="289"/>
      <c r="B34" s="290"/>
      <c r="C34" s="291" t="s">
        <v>70</v>
      </c>
      <c r="D34" s="292">
        <f>SUM(D29:D32)</f>
        <v>38.415149874194142</v>
      </c>
      <c r="E34" s="316" t="s">
        <v>51</v>
      </c>
      <c r="F34" s="317" t="s">
        <v>51</v>
      </c>
      <c r="G34" s="292">
        <f>SUM(G29:G32)</f>
        <v>38.415149874194142</v>
      </c>
    </row>
    <row r="35" spans="1:9" ht="16.5" thickBot="1">
      <c r="A35" s="318"/>
      <c r="B35" s="319"/>
      <c r="C35" s="297" t="s">
        <v>71</v>
      </c>
      <c r="D35" s="298">
        <f>+D28+D34</f>
        <v>5160.4351331000798</v>
      </c>
      <c r="E35" s="298">
        <f>+E28</f>
        <v>2156.6987834400002</v>
      </c>
      <c r="F35" s="299" t="str">
        <f>+F28</f>
        <v>-</v>
      </c>
      <c r="G35" s="298">
        <f>+G28+G34</f>
        <v>7317.1339165400805</v>
      </c>
    </row>
    <row r="36" spans="1:9" ht="16.5">
      <c r="A36" s="274"/>
      <c r="B36" s="252"/>
      <c r="C36" s="87" t="s">
        <v>72</v>
      </c>
      <c r="D36" s="320"/>
      <c r="E36" s="321"/>
      <c r="F36" s="303"/>
      <c r="G36" s="321"/>
    </row>
    <row r="37" spans="1:9" ht="14.25" customHeight="1" thickBot="1">
      <c r="A37" s="322"/>
      <c r="B37" s="271"/>
      <c r="C37" s="310" t="s">
        <v>73</v>
      </c>
      <c r="D37" s="323"/>
      <c r="E37" s="323"/>
      <c r="F37" s="324"/>
      <c r="G37" s="323"/>
    </row>
    <row r="38" spans="1:9">
      <c r="A38" s="300"/>
      <c r="B38" s="252" t="s">
        <v>69</v>
      </c>
      <c r="C38" s="325" t="s">
        <v>244</v>
      </c>
      <c r="D38" s="326">
        <f>D35*0.4%</f>
        <v>20.64174053240032</v>
      </c>
      <c r="E38" s="303" t="s">
        <v>51</v>
      </c>
      <c r="F38" s="302" t="s">
        <v>51</v>
      </c>
      <c r="G38" s="326">
        <f>SUM(D38:F38)</f>
        <v>20.64174053240032</v>
      </c>
    </row>
    <row r="39" spans="1:9">
      <c r="A39" s="152"/>
      <c r="B39" s="327"/>
      <c r="C39" s="328" t="s">
        <v>103</v>
      </c>
      <c r="D39" s="159"/>
      <c r="E39" s="150"/>
      <c r="F39" s="329"/>
      <c r="G39" s="159"/>
      <c r="I39" s="330"/>
    </row>
    <row r="40" spans="1:9">
      <c r="A40" s="154"/>
      <c r="B40" s="147" t="s">
        <v>69</v>
      </c>
      <c r="C40" s="331" t="s">
        <v>54</v>
      </c>
      <c r="D40" s="156" t="s">
        <v>51</v>
      </c>
      <c r="E40" s="148" t="s">
        <v>51</v>
      </c>
      <c r="F40" s="155">
        <f>+G35*0.15%</f>
        <v>10.975700874810121</v>
      </c>
      <c r="G40" s="155">
        <f>SUM(F40)</f>
        <v>10.975700874810121</v>
      </c>
      <c r="I40" s="330"/>
    </row>
    <row r="41" spans="1:9">
      <c r="A41" s="254"/>
      <c r="B41" s="265"/>
      <c r="C41" s="332" t="s">
        <v>55</v>
      </c>
      <c r="D41" s="333"/>
      <c r="E41" s="334"/>
      <c r="F41" s="256"/>
      <c r="G41" s="256"/>
    </row>
    <row r="42" spans="1:9">
      <c r="A42" s="254"/>
      <c r="B42" s="265"/>
      <c r="C42" s="332" t="s">
        <v>97</v>
      </c>
      <c r="D42" s="333"/>
      <c r="E42" s="334"/>
      <c r="F42" s="256"/>
      <c r="G42" s="256"/>
    </row>
    <row r="43" spans="1:9">
      <c r="A43" s="335"/>
      <c r="B43" s="327"/>
      <c r="C43" s="328" t="s">
        <v>98</v>
      </c>
      <c r="D43" s="336"/>
      <c r="E43" s="337"/>
      <c r="F43" s="338"/>
      <c r="G43" s="338"/>
    </row>
    <row r="44" spans="1:9">
      <c r="A44" s="154"/>
      <c r="B44" s="147" t="s">
        <v>69</v>
      </c>
      <c r="C44" s="90" t="s">
        <v>236</v>
      </c>
      <c r="D44" s="155">
        <f>D35*2%</f>
        <v>103.2087026620016</v>
      </c>
      <c r="E44" s="156" t="s">
        <v>51</v>
      </c>
      <c r="F44" s="148" t="s">
        <v>51</v>
      </c>
      <c r="G44" s="155">
        <f>SUM(D44:F44)</f>
        <v>103.2087026620016</v>
      </c>
    </row>
    <row r="45" spans="1:9" ht="16.5" thickBot="1">
      <c r="A45" s="268"/>
      <c r="B45" s="266"/>
      <c r="C45" s="91" t="s">
        <v>75</v>
      </c>
      <c r="D45" s="293"/>
      <c r="E45" s="268"/>
      <c r="F45" s="339"/>
      <c r="G45" s="293"/>
    </row>
    <row r="46" spans="1:9" ht="16.5" thickBot="1">
      <c r="A46" s="340"/>
      <c r="B46" s="341"/>
      <c r="C46" s="291" t="s">
        <v>109</v>
      </c>
      <c r="D46" s="292">
        <f>SUM(D38:D44)</f>
        <v>123.85044319440192</v>
      </c>
      <c r="E46" s="316" t="s">
        <v>51</v>
      </c>
      <c r="F46" s="292">
        <f>SUM(F38:F44)</f>
        <v>10.975700874810121</v>
      </c>
      <c r="G46" s="292">
        <f>SUM(G38:G44)</f>
        <v>134.82614406921203</v>
      </c>
    </row>
    <row r="47" spans="1:9" ht="16.5" thickBot="1">
      <c r="A47" s="318"/>
      <c r="B47" s="319"/>
      <c r="C47" s="297" t="s">
        <v>74</v>
      </c>
      <c r="D47" s="298">
        <f>+D35+D46</f>
        <v>5284.2855762944819</v>
      </c>
      <c r="E47" s="298">
        <f>+E35</f>
        <v>2156.6987834400002</v>
      </c>
      <c r="F47" s="298">
        <f>+F46</f>
        <v>10.975700874810121</v>
      </c>
      <c r="G47" s="298">
        <f>+G35+G46</f>
        <v>7451.9600606092927</v>
      </c>
    </row>
    <row r="48" spans="1:9" ht="16.5">
      <c r="A48" s="300"/>
      <c r="B48" s="301"/>
      <c r="C48" s="87" t="s">
        <v>56</v>
      </c>
      <c r="D48" s="320"/>
      <c r="E48" s="342"/>
      <c r="F48" s="343"/>
      <c r="G48" s="320"/>
    </row>
    <row r="49" spans="1:9">
      <c r="A49" s="254"/>
      <c r="B49" s="265"/>
      <c r="C49" s="88" t="s">
        <v>57</v>
      </c>
      <c r="D49" s="344"/>
      <c r="E49" s="345"/>
      <c r="F49" s="259"/>
      <c r="G49" s="259"/>
    </row>
    <row r="50" spans="1:9" ht="16.5" thickBot="1">
      <c r="A50" s="335"/>
      <c r="B50" s="327"/>
      <c r="C50" s="310" t="s">
        <v>104</v>
      </c>
      <c r="D50" s="329"/>
      <c r="E50" s="346"/>
      <c r="F50" s="150"/>
      <c r="G50" s="150"/>
    </row>
    <row r="51" spans="1:9">
      <c r="A51" s="347"/>
      <c r="B51" s="348" t="s">
        <v>69</v>
      </c>
      <c r="C51" s="349" t="s">
        <v>108</v>
      </c>
      <c r="D51" s="350" t="s">
        <v>51</v>
      </c>
      <c r="E51" s="351" t="s">
        <v>51</v>
      </c>
      <c r="F51" s="352">
        <f>+D47*2%</f>
        <v>105.68571152588964</v>
      </c>
      <c r="G51" s="352">
        <f>SUM(F51)</f>
        <v>105.68571152588964</v>
      </c>
    </row>
    <row r="52" spans="1:9" ht="16.5" thickBot="1">
      <c r="A52" s="353"/>
      <c r="B52" s="354" t="s">
        <v>69</v>
      </c>
      <c r="C52" s="355" t="s">
        <v>111</v>
      </c>
      <c r="D52" s="356" t="s">
        <v>51</v>
      </c>
      <c r="E52" s="357" t="s">
        <v>51</v>
      </c>
      <c r="F52" s="358">
        <f>+D47*0.6%</f>
        <v>31.70571345776689</v>
      </c>
      <c r="G52" s="358">
        <f>SUM(F52)</f>
        <v>31.70571345776689</v>
      </c>
    </row>
    <row r="53" spans="1:9" ht="16.5" thickBot="1">
      <c r="A53" s="289"/>
      <c r="B53" s="290"/>
      <c r="C53" s="291" t="s">
        <v>76</v>
      </c>
      <c r="D53" s="316" t="s">
        <v>51</v>
      </c>
      <c r="E53" s="359" t="s">
        <v>51</v>
      </c>
      <c r="F53" s="292">
        <f>SUM(F51:F52)</f>
        <v>137.39142498365652</v>
      </c>
      <c r="G53" s="292">
        <f>SUM(F53)</f>
        <v>137.39142498365652</v>
      </c>
      <c r="I53" s="330"/>
    </row>
    <row r="54" spans="1:9" ht="16.5" thickBot="1">
      <c r="A54" s="360"/>
      <c r="B54" s="296"/>
      <c r="C54" s="297" t="s">
        <v>77</v>
      </c>
      <c r="D54" s="298">
        <f>+D47</f>
        <v>5284.2855762944819</v>
      </c>
      <c r="E54" s="298">
        <f>+E47</f>
        <v>2156.6987834400002</v>
      </c>
      <c r="F54" s="298">
        <f>+F47+F53</f>
        <v>148.36712585846664</v>
      </c>
      <c r="G54" s="298">
        <f>SUM(D54:F54)</f>
        <v>7589.3514855929488</v>
      </c>
      <c r="I54" s="330"/>
    </row>
    <row r="55" spans="1:9">
      <c r="A55" s="300"/>
      <c r="B55" s="252" t="s">
        <v>69</v>
      </c>
      <c r="C55" s="325" t="s">
        <v>78</v>
      </c>
      <c r="D55" s="326">
        <f>+D54*3%</f>
        <v>158.52856728883444</v>
      </c>
      <c r="E55" s="326">
        <f>+E54*3%</f>
        <v>64.700963503200001</v>
      </c>
      <c r="F55" s="326">
        <f>+F54*3%</f>
        <v>4.4510137757539985</v>
      </c>
      <c r="G55" s="326">
        <f>+D55+E55+F55</f>
        <v>227.68054456778844</v>
      </c>
      <c r="I55" s="330"/>
    </row>
    <row r="56" spans="1:9" ht="16.5" thickBot="1">
      <c r="A56" s="314"/>
      <c r="B56" s="271"/>
      <c r="C56" s="361" t="s">
        <v>110</v>
      </c>
      <c r="D56" s="362"/>
      <c r="E56" s="293"/>
      <c r="F56" s="362"/>
      <c r="G56" s="362"/>
    </row>
    <row r="57" spans="1:9" ht="16.5" thickBot="1">
      <c r="A57" s="295"/>
      <c r="B57" s="296"/>
      <c r="C57" s="363" t="s">
        <v>79</v>
      </c>
      <c r="D57" s="298">
        <f>SUM(D54:D55)</f>
        <v>5442.8141435833168</v>
      </c>
      <c r="E57" s="298">
        <f>+E54+E55</f>
        <v>2221.3997469432002</v>
      </c>
      <c r="F57" s="298">
        <f>SUM(F54:F55)</f>
        <v>152.81813963422064</v>
      </c>
      <c r="G57" s="298">
        <f>+G54+G55</f>
        <v>7817.0320301607371</v>
      </c>
    </row>
    <row r="58" spans="1:9" ht="16.5" thickBot="1">
      <c r="A58" s="289"/>
      <c r="B58" s="290"/>
      <c r="C58" s="364" t="s">
        <v>80</v>
      </c>
      <c r="D58" s="365">
        <f>+D57*20%</f>
        <v>1088.5628287166635</v>
      </c>
      <c r="E58" s="365">
        <f>+E57*20%</f>
        <v>444.27994938864003</v>
      </c>
      <c r="F58" s="365">
        <f>+F57*20%</f>
        <v>30.563627926844131</v>
      </c>
      <c r="G58" s="365">
        <f>+G57*20%</f>
        <v>1563.4064060321475</v>
      </c>
      <c r="I58" s="330"/>
    </row>
    <row r="59" spans="1:9" ht="16.5" thickBot="1">
      <c r="A59" s="360"/>
      <c r="B59" s="296"/>
      <c r="C59" s="363" t="s">
        <v>58</v>
      </c>
      <c r="D59" s="298">
        <f>SUM(D57:D58)</f>
        <v>6531.3769722999805</v>
      </c>
      <c r="E59" s="298">
        <f>+E57+E58</f>
        <v>2665.6796963318402</v>
      </c>
      <c r="F59" s="298">
        <f>SUM(F57:F58)</f>
        <v>183.38176756106478</v>
      </c>
      <c r="G59" s="298">
        <f>SUM(G57:G58)</f>
        <v>9380.4384361928842</v>
      </c>
      <c r="I59" s="330"/>
    </row>
    <row r="60" spans="1:9" ht="16.5" thickBot="1">
      <c r="A60" s="360"/>
      <c r="B60" s="296"/>
      <c r="C60" s="363" t="s">
        <v>81</v>
      </c>
      <c r="D60" s="366"/>
      <c r="E60" s="366"/>
      <c r="F60" s="366"/>
      <c r="G60" s="366"/>
    </row>
    <row r="61" spans="1:9" ht="7.5" customHeight="1">
      <c r="A61" s="367"/>
      <c r="B61" s="367"/>
      <c r="C61" s="368"/>
      <c r="D61" s="248"/>
      <c r="E61" s="248"/>
      <c r="F61" s="248"/>
      <c r="G61" s="248"/>
    </row>
    <row r="62" spans="1:9">
      <c r="C62" s="369" t="s">
        <v>465</v>
      </c>
      <c r="D62" s="370"/>
      <c r="E62" s="371"/>
      <c r="F62" s="372"/>
      <c r="G62" s="373">
        <f>+G32*15%</f>
        <v>5.7622724811291208</v>
      </c>
    </row>
    <row r="63" spans="1:9">
      <c r="C63" s="332" t="s">
        <v>82</v>
      </c>
    </row>
    <row r="64" spans="1:9">
      <c r="C64" s="332"/>
    </row>
    <row r="65" spans="1:7" ht="18">
      <c r="B65" s="374"/>
      <c r="C65" s="566" t="s">
        <v>102</v>
      </c>
      <c r="D65" s="566"/>
      <c r="E65" s="566"/>
      <c r="F65" s="566"/>
      <c r="G65" s="566"/>
    </row>
    <row r="66" spans="1:7" ht="18">
      <c r="B66" s="375"/>
      <c r="C66" s="566" t="s">
        <v>494</v>
      </c>
      <c r="D66" s="566"/>
      <c r="E66" s="566"/>
      <c r="F66" s="566"/>
      <c r="G66" s="566"/>
    </row>
    <row r="67" spans="1:7" ht="18">
      <c r="B67" s="375"/>
      <c r="C67" s="375" t="s">
        <v>495</v>
      </c>
      <c r="D67" s="375"/>
      <c r="E67" s="375"/>
      <c r="F67" s="375"/>
      <c r="G67" s="375"/>
    </row>
    <row r="68" spans="1:7" ht="18">
      <c r="B68" s="375"/>
      <c r="C68" s="375"/>
      <c r="D68" s="375"/>
      <c r="E68" s="375"/>
      <c r="F68" s="375"/>
      <c r="G68" s="375"/>
    </row>
    <row r="69" spans="1:7" s="258" customFormat="1" ht="16.5" customHeight="1">
      <c r="A69" s="158"/>
      <c r="B69" s="376" t="s">
        <v>220</v>
      </c>
      <c r="C69" s="377" t="s">
        <v>333</v>
      </c>
      <c r="D69" s="557" t="s">
        <v>59</v>
      </c>
      <c r="E69" s="557"/>
      <c r="F69" s="558"/>
      <c r="G69" s="558"/>
    </row>
    <row r="70" spans="1:7" ht="14.25" customHeight="1">
      <c r="C70" s="378" t="s">
        <v>334</v>
      </c>
      <c r="D70" s="378" t="s">
        <v>335</v>
      </c>
      <c r="E70" s="379"/>
      <c r="G70" s="330"/>
    </row>
    <row r="71" spans="1:7" ht="16.5">
      <c r="C71" s="380" t="s">
        <v>45</v>
      </c>
      <c r="D71" s="378" t="s">
        <v>44</v>
      </c>
      <c r="E71" s="378"/>
    </row>
    <row r="72" spans="1:7">
      <c r="C72" s="381" t="s">
        <v>101</v>
      </c>
      <c r="D72" s="381" t="s">
        <v>336</v>
      </c>
    </row>
  </sheetData>
  <mergeCells count="14">
    <mergeCell ref="B1:G1"/>
    <mergeCell ref="B2:G2"/>
    <mergeCell ref="B3:G3"/>
    <mergeCell ref="D69:E69"/>
    <mergeCell ref="F69:G69"/>
    <mergeCell ref="C4:F4"/>
    <mergeCell ref="C5:F5"/>
    <mergeCell ref="C7:D7"/>
    <mergeCell ref="C10:D10"/>
    <mergeCell ref="C11:D11"/>
    <mergeCell ref="B12:C12"/>
    <mergeCell ref="D13:F13"/>
    <mergeCell ref="C65:G65"/>
    <mergeCell ref="C66:G66"/>
  </mergeCells>
  <pageMargins left="0" right="0" top="0.16929133900000001" bottom="3.7401574999999999E-2" header="0.511811023622047" footer="0.511811023622047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19"/>
  <sheetViews>
    <sheetView showGridLines="0" topLeftCell="A185" zoomScale="142" zoomScaleNormal="142" workbookViewId="0">
      <selection activeCell="C199" sqref="C199:N199"/>
    </sheetView>
  </sheetViews>
  <sheetFormatPr defaultRowHeight="12"/>
  <cols>
    <col min="1" max="1" width="4" style="121" bestFit="1" customWidth="1"/>
    <col min="2" max="2" width="8.28515625" style="121" customWidth="1"/>
    <col min="3" max="3" width="30.85546875" style="121" customWidth="1"/>
    <col min="4" max="4" width="6.42578125" style="139" customWidth="1"/>
    <col min="5" max="5" width="6.5703125" style="140" customWidth="1"/>
    <col min="6" max="6" width="6.42578125" style="121" customWidth="1"/>
    <col min="7" max="7" width="8.5703125" style="141" customWidth="1"/>
    <col min="8" max="8" width="7.28515625" style="141" customWidth="1"/>
    <col min="9" max="9" width="9.28515625" style="141" customWidth="1"/>
    <col min="10" max="10" width="9.140625" style="141"/>
    <col min="11" max="11" width="9.85546875" style="141" customWidth="1"/>
    <col min="12" max="12" width="11.85546875" style="141" customWidth="1"/>
    <col min="13" max="13" width="13.28515625" style="121" customWidth="1"/>
    <col min="14" max="14" width="10.85546875" style="121" customWidth="1"/>
    <col min="15" max="15" width="5.42578125" style="121" customWidth="1"/>
    <col min="16" max="16" width="5.85546875" style="121" customWidth="1"/>
    <col min="17" max="17" width="7.5703125" style="121" customWidth="1"/>
    <col min="18" max="20" width="9.140625" style="121" hidden="1" customWidth="1"/>
    <col min="21" max="16384" width="9.140625" style="121"/>
  </cols>
  <sheetData>
    <row r="1" spans="1:17" s="188" customFormat="1" ht="24.75" customHeight="1">
      <c r="A1" s="94" t="s">
        <v>374</v>
      </c>
      <c r="B1" s="593" t="s">
        <v>400</v>
      </c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  <c r="N1" s="593"/>
      <c r="O1" s="593"/>
      <c r="P1" s="593"/>
      <c r="Q1" s="593"/>
    </row>
    <row r="2" spans="1:17" s="188" customFormat="1" ht="17.25" customHeight="1">
      <c r="A2" s="94" t="s">
        <v>374</v>
      </c>
      <c r="B2" s="593" t="s">
        <v>401</v>
      </c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  <c r="N2" s="593"/>
      <c r="O2" s="593"/>
      <c r="P2" s="593"/>
      <c r="Q2" s="593"/>
    </row>
    <row r="3" spans="1:17" s="188" customFormat="1" ht="22.5" customHeight="1">
      <c r="A3" s="94"/>
      <c r="B3" s="593" t="s">
        <v>402</v>
      </c>
      <c r="C3" s="593"/>
      <c r="D3" s="593"/>
      <c r="E3" s="593"/>
      <c r="F3" s="593"/>
      <c r="G3" s="593"/>
      <c r="H3" s="593"/>
      <c r="I3" s="593"/>
      <c r="J3" s="593"/>
      <c r="K3" s="593"/>
      <c r="L3" s="593"/>
      <c r="M3" s="593"/>
      <c r="N3" s="593"/>
      <c r="O3" s="593"/>
      <c r="P3" s="593"/>
      <c r="Q3" s="593"/>
    </row>
    <row r="4" spans="1:17" s="95" customFormat="1" ht="21" customHeight="1">
      <c r="A4" s="94"/>
      <c r="B4" s="193" t="s">
        <v>248</v>
      </c>
      <c r="C4" s="597" t="s">
        <v>377</v>
      </c>
      <c r="D4" s="597"/>
      <c r="E4" s="597"/>
      <c r="F4" s="597"/>
      <c r="G4" s="597"/>
      <c r="H4" s="597"/>
      <c r="I4" s="597"/>
      <c r="J4" s="597"/>
      <c r="K4" s="597"/>
      <c r="L4" s="597"/>
      <c r="M4" s="597"/>
      <c r="N4" s="193"/>
      <c r="O4" s="193"/>
      <c r="P4" s="193"/>
      <c r="Q4" s="193"/>
    </row>
    <row r="5" spans="1:17" s="96" customFormat="1" ht="36" customHeight="1">
      <c r="A5" s="94"/>
      <c r="B5" s="189" t="s">
        <v>249</v>
      </c>
      <c r="C5" s="536" t="s">
        <v>378</v>
      </c>
      <c r="D5" s="536"/>
      <c r="E5" s="536"/>
      <c r="F5" s="536"/>
      <c r="G5" s="536"/>
      <c r="H5" s="536"/>
      <c r="I5" s="536"/>
      <c r="J5" s="536"/>
      <c r="K5" s="536"/>
      <c r="L5" s="536"/>
      <c r="M5" s="536"/>
      <c r="N5" s="189"/>
      <c r="O5" s="189"/>
      <c r="P5" s="189"/>
      <c r="Q5" s="189"/>
    </row>
    <row r="6" spans="1:17" s="96" customFormat="1" ht="20.25" customHeight="1">
      <c r="A6" s="191"/>
      <c r="B6" s="191"/>
      <c r="C6" s="191"/>
      <c r="D6" s="596" t="s">
        <v>229</v>
      </c>
      <c r="E6" s="596"/>
      <c r="F6" s="596"/>
      <c r="G6" s="596"/>
      <c r="H6" s="596"/>
      <c r="I6" s="596"/>
      <c r="J6" s="596"/>
      <c r="K6" s="596"/>
      <c r="L6" s="596"/>
      <c r="M6" s="191"/>
      <c r="N6" s="191"/>
      <c r="O6" s="191"/>
      <c r="P6" s="191"/>
      <c r="Q6" s="94"/>
    </row>
    <row r="7" spans="1:17" s="95" customFormat="1" ht="25.5" customHeight="1">
      <c r="A7" s="94"/>
      <c r="B7" s="192" t="s">
        <v>247</v>
      </c>
      <c r="C7" s="192"/>
      <c r="D7" s="589" t="s">
        <v>466</v>
      </c>
      <c r="E7" s="589"/>
      <c r="F7" s="589"/>
      <c r="G7" s="589"/>
      <c r="H7" s="589"/>
      <c r="I7" s="589"/>
      <c r="J7" s="589"/>
      <c r="K7" s="589"/>
      <c r="L7" s="589"/>
      <c r="M7" s="192"/>
      <c r="N7" s="192"/>
      <c r="O7" s="192"/>
      <c r="P7" s="192"/>
      <c r="Q7" s="192"/>
    </row>
    <row r="8" spans="1:17" s="96" customFormat="1" ht="21.75" customHeight="1">
      <c r="A8" s="94"/>
      <c r="B8" s="593" t="s">
        <v>467</v>
      </c>
      <c r="C8" s="593"/>
      <c r="D8" s="593"/>
      <c r="E8" s="593"/>
      <c r="F8" s="593"/>
      <c r="G8" s="593"/>
      <c r="H8" s="593"/>
      <c r="I8" s="593"/>
      <c r="J8" s="593"/>
      <c r="K8" s="593"/>
      <c r="L8" s="593"/>
      <c r="M8" s="593"/>
      <c r="N8" s="593"/>
      <c r="O8" s="593"/>
      <c r="P8" s="593"/>
      <c r="Q8" s="593"/>
    </row>
    <row r="9" spans="1:17" s="473" customFormat="1" ht="17.25" customHeight="1">
      <c r="A9" s="97"/>
      <c r="C9" s="473" t="s">
        <v>131</v>
      </c>
      <c r="D9" s="98"/>
      <c r="I9" s="594"/>
      <c r="J9" s="594"/>
      <c r="K9" s="99" t="s">
        <v>305</v>
      </c>
      <c r="L9" s="99"/>
      <c r="M9" s="99"/>
      <c r="N9" s="99"/>
      <c r="O9" s="100"/>
      <c r="P9" s="99"/>
    </row>
    <row r="10" spans="1:17" s="473" customFormat="1" ht="14.25">
      <c r="A10" s="97"/>
      <c r="I10" s="594"/>
      <c r="J10" s="594"/>
      <c r="K10" s="595" t="s">
        <v>221</v>
      </c>
      <c r="L10" s="595"/>
      <c r="M10" s="595"/>
      <c r="N10" s="595"/>
      <c r="O10" s="580">
        <v>2397.17</v>
      </c>
      <c r="P10" s="580"/>
      <c r="Q10" s="101"/>
    </row>
    <row r="11" spans="1:17" s="473" customFormat="1" ht="15.75">
      <c r="A11" s="590"/>
      <c r="B11" s="590"/>
      <c r="C11" s="590"/>
      <c r="D11" s="590"/>
      <c r="E11" s="591"/>
      <c r="F11" s="592"/>
      <c r="G11" s="592"/>
      <c r="H11" s="592"/>
      <c r="K11" s="99" t="s">
        <v>132</v>
      </c>
      <c r="L11" s="99"/>
      <c r="M11" s="99"/>
      <c r="N11" s="99"/>
      <c r="O11" s="579">
        <v>3092.63</v>
      </c>
      <c r="P11" s="579"/>
    </row>
    <row r="12" spans="1:17" s="473" customFormat="1" ht="15.75">
      <c r="A12" s="97"/>
      <c r="C12" s="102"/>
      <c r="J12" s="572" t="s">
        <v>133</v>
      </c>
      <c r="K12" s="572"/>
      <c r="L12" s="572"/>
      <c r="M12" s="572"/>
      <c r="N12" s="572"/>
      <c r="O12" s="573">
        <v>1.0571999999999999</v>
      </c>
      <c r="P12" s="573"/>
    </row>
    <row r="13" spans="1:17" s="473" customFormat="1" ht="15.75">
      <c r="A13" s="97"/>
      <c r="C13" s="102"/>
      <c r="J13" s="99" t="s">
        <v>134</v>
      </c>
      <c r="K13" s="99"/>
      <c r="L13" s="99"/>
      <c r="M13" s="99"/>
      <c r="N13" s="99"/>
      <c r="O13" s="579"/>
      <c r="P13" s="579"/>
    </row>
    <row r="14" spans="1:17" s="473" customFormat="1" ht="15.75">
      <c r="A14" s="97"/>
      <c r="C14" s="102"/>
      <c r="J14" s="99" t="s">
        <v>135</v>
      </c>
      <c r="K14" s="99"/>
      <c r="L14" s="99" t="s">
        <v>136</v>
      </c>
      <c r="M14" s="99"/>
      <c r="N14" s="99"/>
      <c r="O14" s="580">
        <v>1.05</v>
      </c>
      <c r="P14" s="580"/>
    </row>
    <row r="15" spans="1:17" s="473" customFormat="1" ht="15.75">
      <c r="A15" s="97"/>
      <c r="B15" s="102" t="s">
        <v>187</v>
      </c>
      <c r="D15" s="581">
        <f>+L197</f>
        <v>6614.3714486996323</v>
      </c>
      <c r="E15" s="581"/>
      <c r="F15" s="103" t="s">
        <v>43</v>
      </c>
      <c r="G15" s="104"/>
      <c r="J15" s="99" t="s">
        <v>188</v>
      </c>
      <c r="K15" s="99"/>
      <c r="L15" s="99"/>
      <c r="M15" s="99"/>
      <c r="N15" s="99"/>
      <c r="O15" s="579">
        <v>1.02</v>
      </c>
      <c r="P15" s="579"/>
      <c r="Q15" s="105"/>
    </row>
    <row r="16" spans="1:17" s="473" customFormat="1" ht="15.75">
      <c r="A16" s="97"/>
      <c r="C16" s="102" t="s">
        <v>189</v>
      </c>
      <c r="D16" s="102" t="s">
        <v>137</v>
      </c>
      <c r="F16" s="102" t="s">
        <v>60</v>
      </c>
      <c r="G16" s="102"/>
      <c r="J16" s="99" t="s">
        <v>138</v>
      </c>
      <c r="K16" s="99"/>
      <c r="L16" s="99"/>
      <c r="M16" s="99"/>
      <c r="N16" s="99"/>
      <c r="O16" s="470"/>
      <c r="P16" s="99"/>
    </row>
    <row r="17" spans="1:20" s="96" customFormat="1" ht="15.75" customHeight="1">
      <c r="A17" s="523" t="s">
        <v>139</v>
      </c>
      <c r="B17" s="523" t="s">
        <v>140</v>
      </c>
      <c r="C17" s="523" t="s">
        <v>141</v>
      </c>
      <c r="D17" s="574" t="s">
        <v>142</v>
      </c>
      <c r="E17" s="576"/>
      <c r="F17" s="582" t="s">
        <v>143</v>
      </c>
      <c r="G17" s="583"/>
      <c r="H17" s="583"/>
      <c r="I17" s="583"/>
      <c r="J17" s="583"/>
      <c r="K17" s="584"/>
      <c r="L17" s="585" t="s">
        <v>144</v>
      </c>
      <c r="M17" s="106"/>
      <c r="N17" s="106"/>
      <c r="O17" s="106"/>
      <c r="P17" s="106"/>
      <c r="Q17" s="107"/>
    </row>
    <row r="18" spans="1:20" s="96" customFormat="1" ht="69" customHeight="1">
      <c r="A18" s="524"/>
      <c r="B18" s="524"/>
      <c r="C18" s="524"/>
      <c r="D18" s="575"/>
      <c r="E18" s="577"/>
      <c r="F18" s="108" t="s">
        <v>145</v>
      </c>
      <c r="G18" s="108" t="s">
        <v>146</v>
      </c>
      <c r="H18" s="587" t="s">
        <v>147</v>
      </c>
      <c r="I18" s="588"/>
      <c r="J18" s="109" t="s">
        <v>148</v>
      </c>
      <c r="K18" s="109" t="s">
        <v>149</v>
      </c>
      <c r="L18" s="586"/>
      <c r="M18" s="110" t="s">
        <v>150</v>
      </c>
      <c r="N18" s="110"/>
      <c r="O18" s="111"/>
      <c r="P18" s="110"/>
      <c r="Q18" s="112"/>
    </row>
    <row r="19" spans="1:20" s="117" customFormat="1" ht="67.5" customHeight="1">
      <c r="A19" s="525"/>
      <c r="B19" s="525"/>
      <c r="C19" s="525"/>
      <c r="D19" s="472" t="s">
        <v>151</v>
      </c>
      <c r="E19" s="578"/>
      <c r="F19" s="113" t="s">
        <v>152</v>
      </c>
      <c r="G19" s="113" t="s">
        <v>153</v>
      </c>
      <c r="H19" s="113" t="s">
        <v>152</v>
      </c>
      <c r="I19" s="113" t="s">
        <v>153</v>
      </c>
      <c r="J19" s="113" t="s">
        <v>153</v>
      </c>
      <c r="K19" s="113" t="s">
        <v>153</v>
      </c>
      <c r="L19" s="113" t="s">
        <v>153</v>
      </c>
      <c r="M19" s="114" t="s">
        <v>154</v>
      </c>
      <c r="N19" s="115" t="s">
        <v>155</v>
      </c>
      <c r="O19" s="116" t="s">
        <v>156</v>
      </c>
      <c r="P19" s="115" t="s">
        <v>157</v>
      </c>
      <c r="Q19" s="115" t="s">
        <v>158</v>
      </c>
    </row>
    <row r="20" spans="1:20" s="117" customFormat="1">
      <c r="A20" s="118">
        <v>1</v>
      </c>
      <c r="B20" s="471">
        <v>2</v>
      </c>
      <c r="C20" s="118">
        <v>3</v>
      </c>
      <c r="D20" s="118">
        <v>4</v>
      </c>
      <c r="E20" s="118">
        <v>5</v>
      </c>
      <c r="F20" s="118">
        <v>6</v>
      </c>
      <c r="G20" s="118" t="s">
        <v>21</v>
      </c>
      <c r="H20" s="118">
        <v>8</v>
      </c>
      <c r="I20" s="118" t="s">
        <v>22</v>
      </c>
      <c r="J20" s="118">
        <v>10</v>
      </c>
      <c r="K20" s="118">
        <v>11</v>
      </c>
      <c r="L20" s="118">
        <v>12</v>
      </c>
      <c r="M20" s="118">
        <v>13</v>
      </c>
      <c r="N20" s="118">
        <v>14</v>
      </c>
      <c r="O20" s="118">
        <v>15</v>
      </c>
      <c r="P20" s="118">
        <v>16</v>
      </c>
      <c r="Q20" s="118">
        <v>17</v>
      </c>
    </row>
    <row r="21" spans="1:20" ht="24">
      <c r="A21" s="119">
        <v>1</v>
      </c>
      <c r="B21" s="56"/>
      <c r="C21" s="511" t="s">
        <v>159</v>
      </c>
      <c r="D21" s="119"/>
      <c r="E21" s="56"/>
      <c r="F21" s="56"/>
      <c r="G21" s="120"/>
      <c r="H21" s="120"/>
      <c r="I21" s="120"/>
      <c r="J21" s="120"/>
      <c r="K21" s="120"/>
      <c r="L21" s="120"/>
      <c r="M21" s="56"/>
      <c r="N21" s="56"/>
      <c r="O21" s="56"/>
      <c r="P21" s="56"/>
      <c r="Q21" s="56"/>
      <c r="R21" s="56">
        <f>$E21*$F21</f>
        <v>0</v>
      </c>
      <c r="S21" s="56">
        <f>$E21*$H21</f>
        <v>0</v>
      </c>
      <c r="T21" s="56">
        <f>$E21*$J21</f>
        <v>0</v>
      </c>
    </row>
    <row r="22" spans="1:20">
      <c r="A22" s="122"/>
      <c r="B22" s="57"/>
      <c r="C22" s="57"/>
      <c r="D22" s="57"/>
      <c r="E22" s="57"/>
      <c r="F22" s="57"/>
      <c r="G22" s="123"/>
      <c r="H22" s="123"/>
      <c r="I22" s="123"/>
      <c r="J22" s="123"/>
      <c r="K22" s="123"/>
      <c r="L22" s="123"/>
      <c r="M22" s="57"/>
      <c r="N22" s="57"/>
      <c r="O22" s="57"/>
      <c r="P22" s="57"/>
      <c r="Q22" s="57"/>
      <c r="R22" s="57"/>
      <c r="S22" s="57"/>
      <c r="T22" s="57"/>
    </row>
    <row r="23" spans="1:20" ht="36">
      <c r="A23" s="119">
        <v>2</v>
      </c>
      <c r="B23" s="56" t="s">
        <v>265</v>
      </c>
      <c r="C23" s="56" t="s">
        <v>304</v>
      </c>
      <c r="D23" s="119" t="s">
        <v>160</v>
      </c>
      <c r="E23" s="56">
        <v>22</v>
      </c>
      <c r="F23" s="56">
        <v>0.44</v>
      </c>
      <c r="G23" s="120">
        <f>2397.17/1000*F23</f>
        <v>1.0547548</v>
      </c>
      <c r="H23" s="120">
        <v>0</v>
      </c>
      <c r="I23" s="120">
        <f>3092.63/1000*H23</f>
        <v>0</v>
      </c>
      <c r="J23" s="120">
        <f>1.0572*1.05*1.02*0</f>
        <v>0</v>
      </c>
      <c r="K23" s="120">
        <f>G23+I23+J23</f>
        <v>1.0547548</v>
      </c>
      <c r="L23" s="120">
        <f>K23*E23</f>
        <v>23.204605600000001</v>
      </c>
      <c r="M23" s="56"/>
      <c r="N23" s="56"/>
      <c r="O23" s="56"/>
      <c r="P23" s="56"/>
      <c r="Q23" s="56"/>
      <c r="R23" s="56">
        <f>$E23*$F23</f>
        <v>9.68</v>
      </c>
      <c r="S23" s="56">
        <f>$E23*$H23</f>
        <v>0</v>
      </c>
      <c r="T23" s="56">
        <f>$E23*$J23</f>
        <v>0</v>
      </c>
    </row>
    <row r="24" spans="1:20">
      <c r="A24" s="143"/>
      <c r="B24" s="144"/>
      <c r="C24" s="144"/>
      <c r="D24" s="144"/>
      <c r="E24" s="144"/>
      <c r="F24" s="144"/>
      <c r="G24" s="145"/>
      <c r="H24" s="145"/>
      <c r="I24" s="145"/>
      <c r="J24" s="145"/>
      <c r="K24" s="145"/>
      <c r="L24" s="145"/>
      <c r="M24" s="144"/>
      <c r="N24" s="144"/>
      <c r="O24" s="144"/>
      <c r="P24" s="144"/>
      <c r="Q24" s="144"/>
      <c r="R24" s="57"/>
      <c r="S24" s="57"/>
      <c r="T24" s="57"/>
    </row>
    <row r="25" spans="1:20" ht="56.25" customHeight="1">
      <c r="A25" s="119">
        <v>3</v>
      </c>
      <c r="B25" s="56" t="s">
        <v>380</v>
      </c>
      <c r="C25" s="56" t="s">
        <v>381</v>
      </c>
      <c r="D25" s="119" t="s">
        <v>191</v>
      </c>
      <c r="E25" s="56">
        <v>0.5</v>
      </c>
      <c r="F25" s="56">
        <v>17.52</v>
      </c>
      <c r="G25" s="120">
        <f t="shared" ref="G25:G27" si="0">2397.17/1000*F25</f>
        <v>41.998418399999998</v>
      </c>
      <c r="H25" s="120">
        <v>2.2400000000000002</v>
      </c>
      <c r="I25" s="120">
        <f t="shared" ref="I25:I27" si="1">3092.63/1000*H25</f>
        <v>6.9274912000000013</v>
      </c>
      <c r="J25" s="120">
        <f>1.0572*1.05*1.02*0</f>
        <v>0</v>
      </c>
      <c r="K25" s="120">
        <f>G25+I25+J25</f>
        <v>48.925909599999997</v>
      </c>
      <c r="L25" s="120">
        <f>K25*E25</f>
        <v>24.462954799999999</v>
      </c>
      <c r="M25" s="56"/>
      <c r="N25" s="56"/>
      <c r="O25" s="56"/>
      <c r="P25" s="56"/>
      <c r="Q25" s="56"/>
      <c r="R25" s="56">
        <f>$E25*$F25</f>
        <v>8.76</v>
      </c>
      <c r="S25" s="56">
        <f>$E25*$H25</f>
        <v>1.1200000000000001</v>
      </c>
      <c r="T25" s="56">
        <f>$E25*$J25</f>
        <v>0</v>
      </c>
    </row>
    <row r="26" spans="1:20" ht="55.5" customHeight="1">
      <c r="A26" s="119">
        <v>4</v>
      </c>
      <c r="B26" s="56" t="s">
        <v>296</v>
      </c>
      <c r="C26" s="56" t="s">
        <v>354</v>
      </c>
      <c r="D26" s="119" t="s">
        <v>171</v>
      </c>
      <c r="E26" s="56">
        <v>1</v>
      </c>
      <c r="F26" s="56">
        <v>6.45</v>
      </c>
      <c r="G26" s="120">
        <f t="shared" ref="G26" si="2">2397.17/1000*F26</f>
        <v>15.4617465</v>
      </c>
      <c r="H26" s="120">
        <v>0.87</v>
      </c>
      <c r="I26" s="120">
        <f t="shared" ref="I26" si="3">3092.63/1000*H26</f>
        <v>2.6905881000000003</v>
      </c>
      <c r="J26" s="120">
        <f t="shared" ref="J26:J27" si="4">1.0572*1.05*1.02*0</f>
        <v>0</v>
      </c>
      <c r="K26" s="120">
        <f t="shared" ref="K26" si="5">G26+I26+J26</f>
        <v>18.1523346</v>
      </c>
      <c r="L26" s="120">
        <f t="shared" ref="L26" si="6">K26*E26</f>
        <v>18.1523346</v>
      </c>
      <c r="M26" s="56"/>
      <c r="N26" s="56"/>
      <c r="O26" s="56"/>
      <c r="P26" s="56"/>
      <c r="Q26" s="56"/>
      <c r="R26" s="56">
        <f t="shared" ref="R26:R27" si="7">$E26*$F26</f>
        <v>6.45</v>
      </c>
      <c r="S26" s="56">
        <f t="shared" ref="S26:S27" si="8">$E26*$H26</f>
        <v>0.87</v>
      </c>
      <c r="T26" s="56">
        <f t="shared" ref="T26:T27" si="9">$E26*$J26</f>
        <v>0</v>
      </c>
    </row>
    <row r="27" spans="1:20" ht="55.5" customHeight="1">
      <c r="A27" s="119">
        <v>5</v>
      </c>
      <c r="B27" s="56" t="s">
        <v>296</v>
      </c>
      <c r="C27" s="56" t="s">
        <v>355</v>
      </c>
      <c r="D27" s="119" t="s">
        <v>171</v>
      </c>
      <c r="E27" s="56">
        <v>4</v>
      </c>
      <c r="F27" s="56">
        <v>6.45</v>
      </c>
      <c r="G27" s="120">
        <f t="shared" si="0"/>
        <v>15.4617465</v>
      </c>
      <c r="H27" s="120">
        <v>0.87</v>
      </c>
      <c r="I27" s="120">
        <f t="shared" si="1"/>
        <v>2.6905881000000003</v>
      </c>
      <c r="J27" s="120">
        <f t="shared" si="4"/>
        <v>0</v>
      </c>
      <c r="K27" s="120">
        <f t="shared" ref="K27" si="10">G27+I27+J27</f>
        <v>18.1523346</v>
      </c>
      <c r="L27" s="120">
        <f t="shared" ref="L27" si="11">K27*E27</f>
        <v>72.609338399999999</v>
      </c>
      <c r="M27" s="56"/>
      <c r="N27" s="56"/>
      <c r="O27" s="56"/>
      <c r="P27" s="56"/>
      <c r="Q27" s="56"/>
      <c r="R27" s="56">
        <f t="shared" si="7"/>
        <v>25.8</v>
      </c>
      <c r="S27" s="56">
        <f t="shared" si="8"/>
        <v>3.48</v>
      </c>
      <c r="T27" s="56">
        <f t="shared" si="9"/>
        <v>0</v>
      </c>
    </row>
    <row r="28" spans="1:20" ht="48">
      <c r="A28" s="119">
        <v>6</v>
      </c>
      <c r="B28" s="56" t="s">
        <v>193</v>
      </c>
      <c r="C28" s="56" t="s">
        <v>162</v>
      </c>
      <c r="D28" s="119" t="s">
        <v>161</v>
      </c>
      <c r="E28" s="56">
        <v>1.9</v>
      </c>
      <c r="F28" s="56">
        <v>0</v>
      </c>
      <c r="G28" s="120">
        <f>2397.17/1000*F28</f>
        <v>0</v>
      </c>
      <c r="H28" s="120">
        <v>0.18</v>
      </c>
      <c r="I28" s="120">
        <f>3092.63/1000*H28</f>
        <v>0.55667339999999998</v>
      </c>
      <c r="J28" s="120">
        <f t="shared" ref="J28" si="12">1.0572*1.05*1.02*0</f>
        <v>0</v>
      </c>
      <c r="K28" s="120">
        <f t="shared" ref="K28" si="13">G28+I28+J28</f>
        <v>0.55667339999999998</v>
      </c>
      <c r="L28" s="120">
        <f t="shared" ref="L28" si="14">K28*E28</f>
        <v>1.0576794599999999</v>
      </c>
      <c r="M28" s="56"/>
      <c r="N28" s="56"/>
      <c r="O28" s="56"/>
      <c r="P28" s="56"/>
      <c r="Q28" s="56"/>
      <c r="R28" s="56">
        <f t="shared" ref="R28" si="15">$E28*$F28</f>
        <v>0</v>
      </c>
      <c r="S28" s="56">
        <f t="shared" ref="S28" si="16">$E28*$H28</f>
        <v>0.34199999999999997</v>
      </c>
      <c r="T28" s="56">
        <f t="shared" ref="T28" si="17">$E28*$J28</f>
        <v>0</v>
      </c>
    </row>
    <row r="29" spans="1:20">
      <c r="A29" s="122"/>
      <c r="B29" s="57"/>
      <c r="C29" s="57"/>
      <c r="D29" s="57"/>
      <c r="E29" s="57"/>
      <c r="F29" s="57"/>
      <c r="G29" s="123"/>
      <c r="H29" s="123"/>
      <c r="I29" s="123"/>
      <c r="J29" s="123"/>
      <c r="K29" s="123"/>
      <c r="L29" s="123"/>
      <c r="M29" s="57"/>
      <c r="N29" s="57"/>
      <c r="O29" s="57"/>
      <c r="P29" s="57"/>
      <c r="Q29" s="57"/>
      <c r="R29" s="57"/>
      <c r="S29" s="57"/>
      <c r="T29" s="57"/>
    </row>
    <row r="30" spans="1:20" ht="49.5" customHeight="1">
      <c r="A30" s="119">
        <v>7</v>
      </c>
      <c r="B30" s="56" t="s">
        <v>163</v>
      </c>
      <c r="C30" s="56" t="s">
        <v>386</v>
      </c>
      <c r="D30" s="119" t="s">
        <v>161</v>
      </c>
      <c r="E30" s="56">
        <v>1.9</v>
      </c>
      <c r="F30" s="56">
        <v>0</v>
      </c>
      <c r="G30" s="120">
        <f>2397.17/1000*F30</f>
        <v>0</v>
      </c>
      <c r="H30" s="120">
        <v>0.9</v>
      </c>
      <c r="I30" s="120">
        <f>3092.63/1000*H30</f>
        <v>2.7833670000000001</v>
      </c>
      <c r="J30" s="120">
        <f>1.0572*1.05*1.02*0</f>
        <v>0</v>
      </c>
      <c r="K30" s="120">
        <f>G30+I30+J30</f>
        <v>2.7833670000000001</v>
      </c>
      <c r="L30" s="120">
        <f>K30*E30</f>
        <v>5.2883972999999997</v>
      </c>
      <c r="M30" s="56"/>
      <c r="N30" s="56"/>
      <c r="O30" s="56"/>
      <c r="P30" s="56"/>
      <c r="Q30" s="56"/>
      <c r="R30" s="56">
        <f>$E30*$F30</f>
        <v>0</v>
      </c>
      <c r="S30" s="56">
        <f>$E30*$H30</f>
        <v>1.71</v>
      </c>
      <c r="T30" s="56">
        <f>$E30*$J30</f>
        <v>0</v>
      </c>
    </row>
    <row r="31" spans="1:20">
      <c r="A31" s="122"/>
      <c r="B31" s="57"/>
      <c r="C31" s="57"/>
      <c r="D31" s="57"/>
      <c r="E31" s="57"/>
      <c r="F31" s="57"/>
      <c r="G31" s="123"/>
      <c r="H31" s="123"/>
      <c r="I31" s="123"/>
      <c r="J31" s="123"/>
      <c r="K31" s="123"/>
      <c r="L31" s="123"/>
      <c r="M31" s="57"/>
      <c r="N31" s="57"/>
      <c r="O31" s="57"/>
      <c r="P31" s="57"/>
      <c r="Q31" s="57"/>
      <c r="R31" s="57"/>
      <c r="S31" s="57"/>
      <c r="T31" s="57"/>
    </row>
    <row r="32" spans="1:20" ht="48">
      <c r="A32" s="119">
        <v>8</v>
      </c>
      <c r="B32" s="56" t="s">
        <v>194</v>
      </c>
      <c r="C32" s="56" t="s">
        <v>164</v>
      </c>
      <c r="D32" s="119" t="s">
        <v>161</v>
      </c>
      <c r="E32" s="56">
        <v>1.9</v>
      </c>
      <c r="F32" s="56">
        <v>0</v>
      </c>
      <c r="G32" s="120">
        <f>2397.17/1000*F32</f>
        <v>0</v>
      </c>
      <c r="H32" s="120">
        <v>0.22</v>
      </c>
      <c r="I32" s="120">
        <f>3092.63/1000*H32</f>
        <v>0.68037860000000006</v>
      </c>
      <c r="J32" s="120">
        <f>1.0572*1.05*1.02*0</f>
        <v>0</v>
      </c>
      <c r="K32" s="120">
        <f>G32+I32+J32</f>
        <v>0.68037860000000006</v>
      </c>
      <c r="L32" s="120">
        <f>K32*E32</f>
        <v>1.2927193400000001</v>
      </c>
      <c r="M32" s="56"/>
      <c r="N32" s="56"/>
      <c r="O32" s="56"/>
      <c r="P32" s="56"/>
      <c r="Q32" s="56"/>
      <c r="R32" s="56">
        <f>$E32*$F32</f>
        <v>0</v>
      </c>
      <c r="S32" s="56">
        <f>$E32*$H32</f>
        <v>0.41799999999999998</v>
      </c>
      <c r="T32" s="56">
        <f>$E32*$J32</f>
        <v>0</v>
      </c>
    </row>
    <row r="33" spans="1:20">
      <c r="A33" s="122"/>
      <c r="B33" s="57"/>
      <c r="C33" s="57"/>
      <c r="D33" s="57"/>
      <c r="E33" s="57"/>
      <c r="F33" s="57"/>
      <c r="G33" s="123"/>
      <c r="H33" s="123"/>
      <c r="I33" s="123"/>
      <c r="J33" s="123"/>
      <c r="K33" s="123"/>
      <c r="L33" s="123"/>
      <c r="M33" s="57"/>
      <c r="N33" s="57"/>
      <c r="O33" s="57"/>
      <c r="P33" s="57"/>
      <c r="Q33" s="57"/>
      <c r="R33" s="57"/>
      <c r="S33" s="57"/>
      <c r="T33" s="57"/>
    </row>
    <row r="34" spans="1:20" ht="36" customHeight="1">
      <c r="A34" s="119">
        <v>9</v>
      </c>
      <c r="B34" s="56"/>
      <c r="C34" s="511" t="s">
        <v>250</v>
      </c>
      <c r="D34" s="119"/>
      <c r="E34" s="56"/>
      <c r="F34" s="56"/>
      <c r="G34" s="120"/>
      <c r="H34" s="120"/>
      <c r="I34" s="120"/>
      <c r="J34" s="120"/>
      <c r="K34" s="120"/>
      <c r="L34" s="120"/>
      <c r="M34" s="56"/>
      <c r="N34" s="56"/>
      <c r="O34" s="56"/>
      <c r="P34" s="56"/>
      <c r="Q34" s="56"/>
      <c r="R34" s="56">
        <f>$E34*$F34</f>
        <v>0</v>
      </c>
      <c r="S34" s="56">
        <f>$E34*$H34</f>
        <v>0</v>
      </c>
      <c r="T34" s="56">
        <f>$E34*$J34</f>
        <v>0</v>
      </c>
    </row>
    <row r="35" spans="1:20">
      <c r="A35" s="143"/>
      <c r="B35" s="144"/>
      <c r="C35" s="144"/>
      <c r="D35" s="144"/>
      <c r="E35" s="144"/>
      <c r="F35" s="144"/>
      <c r="G35" s="145"/>
      <c r="H35" s="145"/>
      <c r="I35" s="145"/>
      <c r="J35" s="145"/>
      <c r="K35" s="145"/>
      <c r="L35" s="145"/>
      <c r="M35" s="144"/>
      <c r="N35" s="144"/>
      <c r="O35" s="144"/>
      <c r="P35" s="144"/>
      <c r="Q35" s="144"/>
      <c r="R35" s="57"/>
      <c r="S35" s="57"/>
      <c r="T35" s="57"/>
    </row>
    <row r="36" spans="1:20" ht="48">
      <c r="A36" s="119">
        <v>10</v>
      </c>
      <c r="B36" s="56" t="s">
        <v>195</v>
      </c>
      <c r="C36" s="56" t="s">
        <v>280</v>
      </c>
      <c r="D36" s="119" t="s">
        <v>166</v>
      </c>
      <c r="E36" s="56">
        <v>5.0999999999999996</v>
      </c>
      <c r="F36" s="56">
        <v>1.94</v>
      </c>
      <c r="G36" s="120">
        <f>2397.17/1000*F36</f>
        <v>4.6505098</v>
      </c>
      <c r="H36" s="120">
        <v>0</v>
      </c>
      <c r="I36" s="120">
        <f>3092.63/1000*H36</f>
        <v>0</v>
      </c>
      <c r="J36" s="120">
        <f>1.0572*1.05*1.02*0</f>
        <v>0</v>
      </c>
      <c r="K36" s="120">
        <f>G36+I36+J36</f>
        <v>4.6505098</v>
      </c>
      <c r="L36" s="120">
        <f>K36*E36</f>
        <v>23.717599979999999</v>
      </c>
      <c r="M36" s="56"/>
      <c r="N36" s="56"/>
      <c r="O36" s="56"/>
      <c r="P36" s="56"/>
      <c r="Q36" s="56"/>
      <c r="R36" s="56">
        <f>$E36*$F36</f>
        <v>9.8939999999999984</v>
      </c>
      <c r="S36" s="56">
        <f>$E36*$H36</f>
        <v>0</v>
      </c>
      <c r="T36" s="56">
        <f>$E36*$J36</f>
        <v>0</v>
      </c>
    </row>
    <row r="37" spans="1:20">
      <c r="A37" s="143"/>
      <c r="B37" s="144"/>
      <c r="C37" s="144"/>
      <c r="D37" s="144"/>
      <c r="E37" s="144"/>
      <c r="F37" s="144"/>
      <c r="G37" s="145"/>
      <c r="H37" s="145"/>
      <c r="I37" s="145"/>
      <c r="J37" s="145"/>
      <c r="K37" s="145"/>
      <c r="L37" s="145"/>
      <c r="M37" s="144"/>
      <c r="N37" s="144"/>
      <c r="O37" s="144"/>
      <c r="P37" s="144"/>
      <c r="Q37" s="144"/>
      <c r="R37" s="57"/>
      <c r="S37" s="57"/>
      <c r="T37" s="57"/>
    </row>
    <row r="38" spans="1:20" ht="36">
      <c r="A38" s="119">
        <v>11</v>
      </c>
      <c r="B38" s="56" t="s">
        <v>230</v>
      </c>
      <c r="C38" s="56" t="s">
        <v>196</v>
      </c>
      <c r="D38" s="119" t="s">
        <v>166</v>
      </c>
      <c r="E38" s="56">
        <v>1.28</v>
      </c>
      <c r="F38" s="56">
        <v>0.11</v>
      </c>
      <c r="G38" s="120">
        <f>2397.17/1000*F38</f>
        <v>0.2636887</v>
      </c>
      <c r="H38" s="120">
        <v>0.76</v>
      </c>
      <c r="I38" s="120">
        <f>3092.63/1000*H38</f>
        <v>2.3503988000000002</v>
      </c>
      <c r="J38" s="120">
        <f>1.0572*1.05*1.02*(O39*Q39+O40*Q40)</f>
        <v>5.7208629391200008</v>
      </c>
      <c r="K38" s="120">
        <f>G38+I38+J38</f>
        <v>8.33495043912</v>
      </c>
      <c r="L38" s="120">
        <f>K38*E38</f>
        <v>10.668736562073601</v>
      </c>
      <c r="M38" s="56"/>
      <c r="N38" s="56"/>
      <c r="O38" s="56"/>
      <c r="P38" s="56"/>
      <c r="Q38" s="56"/>
      <c r="R38" s="56">
        <f>$E38*$F38</f>
        <v>0.14080000000000001</v>
      </c>
      <c r="S38" s="56">
        <f>$E38*$H38</f>
        <v>0.9728</v>
      </c>
      <c r="T38" s="56">
        <f>$E38*$J38</f>
        <v>7.3227045620736009</v>
      </c>
    </row>
    <row r="39" spans="1:20" ht="27" customHeight="1">
      <c r="A39" s="122"/>
      <c r="B39" s="57"/>
      <c r="C39" s="57"/>
      <c r="D39" s="57"/>
      <c r="E39" s="57"/>
      <c r="F39" s="57"/>
      <c r="G39" s="123"/>
      <c r="H39" s="123"/>
      <c r="I39" s="123"/>
      <c r="J39" s="123"/>
      <c r="K39" s="123"/>
      <c r="L39" s="123"/>
      <c r="M39" s="57" t="s">
        <v>192</v>
      </c>
      <c r="N39" s="57" t="s">
        <v>166</v>
      </c>
      <c r="O39" s="57">
        <v>7.0000000000000007E-2</v>
      </c>
      <c r="P39" s="57">
        <f>+O39*E38</f>
        <v>8.9600000000000013E-2</v>
      </c>
      <c r="Q39" s="57">
        <v>0.18</v>
      </c>
      <c r="R39" s="57"/>
      <c r="S39" s="57"/>
      <c r="T39" s="57"/>
    </row>
    <row r="40" spans="1:20" ht="96.75" customHeight="1">
      <c r="A40" s="122"/>
      <c r="B40" s="57"/>
      <c r="C40" s="57"/>
      <c r="D40" s="57"/>
      <c r="E40" s="57"/>
      <c r="F40" s="57"/>
      <c r="G40" s="123"/>
      <c r="H40" s="123"/>
      <c r="I40" s="123"/>
      <c r="J40" s="123"/>
      <c r="K40" s="123"/>
      <c r="L40" s="123"/>
      <c r="M40" s="57" t="s">
        <v>231</v>
      </c>
      <c r="N40" s="57" t="s">
        <v>166</v>
      </c>
      <c r="O40" s="57">
        <v>1.26</v>
      </c>
      <c r="P40" s="57">
        <f>+O40*E38</f>
        <v>1.6128</v>
      </c>
      <c r="Q40" s="57">
        <v>4</v>
      </c>
      <c r="R40" s="57"/>
      <c r="S40" s="57"/>
      <c r="T40" s="57"/>
    </row>
    <row r="41" spans="1:20">
      <c r="A41" s="122"/>
      <c r="B41" s="57"/>
      <c r="C41" s="57"/>
      <c r="D41" s="57"/>
      <c r="E41" s="57"/>
      <c r="F41" s="57"/>
      <c r="G41" s="123"/>
      <c r="H41" s="123"/>
      <c r="I41" s="123"/>
      <c r="J41" s="123"/>
      <c r="K41" s="123"/>
      <c r="L41" s="123"/>
      <c r="M41" s="57"/>
      <c r="N41" s="57"/>
      <c r="O41" s="57"/>
      <c r="P41" s="57"/>
      <c r="Q41" s="57"/>
      <c r="R41" s="57"/>
      <c r="S41" s="57"/>
      <c r="T41" s="57"/>
    </row>
    <row r="42" spans="1:20" ht="36">
      <c r="A42" s="119">
        <v>12</v>
      </c>
      <c r="B42" s="56" t="s">
        <v>281</v>
      </c>
      <c r="C42" s="56" t="s">
        <v>282</v>
      </c>
      <c r="D42" s="119" t="s">
        <v>191</v>
      </c>
      <c r="E42" s="56">
        <v>0.13</v>
      </c>
      <c r="F42" s="56">
        <v>40.1</v>
      </c>
      <c r="G42" s="120">
        <f>2397.17/1000*F42</f>
        <v>96.126517000000007</v>
      </c>
      <c r="H42" s="120">
        <v>0.71</v>
      </c>
      <c r="I42" s="120">
        <f>3092.63/1000*H42</f>
        <v>2.1957673</v>
      </c>
      <c r="J42" s="120">
        <f>1.0572*1.05*1.02*(O43*Q43+O44*Q44+O45*Q45)</f>
        <v>564.95078382960003</v>
      </c>
      <c r="K42" s="120">
        <f>G42+I42+J42</f>
        <v>663.27306812960001</v>
      </c>
      <c r="L42" s="120">
        <f>K42*E42</f>
        <v>86.225498856848006</v>
      </c>
      <c r="M42" s="56"/>
      <c r="N42" s="56"/>
      <c r="O42" s="56"/>
      <c r="P42" s="56"/>
      <c r="Q42" s="56"/>
      <c r="R42" s="56">
        <f>$E42*$F42</f>
        <v>5.2130000000000001</v>
      </c>
      <c r="S42" s="56">
        <f>$E42*$H42</f>
        <v>9.2299999999999993E-2</v>
      </c>
      <c r="T42" s="56">
        <f>$E42*$J42</f>
        <v>73.443601897848012</v>
      </c>
    </row>
    <row r="43" spans="1:20" ht="63" customHeight="1">
      <c r="A43" s="122"/>
      <c r="B43" s="57"/>
      <c r="C43" s="57"/>
      <c r="D43" s="57"/>
      <c r="E43" s="57"/>
      <c r="F43" s="57"/>
      <c r="G43" s="123"/>
      <c r="H43" s="123"/>
      <c r="I43" s="123"/>
      <c r="J43" s="123"/>
      <c r="K43" s="123"/>
      <c r="L43" s="123"/>
      <c r="M43" s="57" t="s">
        <v>283</v>
      </c>
      <c r="N43" s="57" t="s">
        <v>166</v>
      </c>
      <c r="O43" s="57">
        <v>0.06</v>
      </c>
      <c r="P43" s="57">
        <f>+O43*E42</f>
        <v>7.7999999999999996E-3</v>
      </c>
      <c r="Q43" s="57">
        <v>26</v>
      </c>
      <c r="R43" s="57"/>
      <c r="S43" s="57"/>
      <c r="T43" s="57"/>
    </row>
    <row r="44" spans="1:20" ht="62.25" customHeight="1">
      <c r="A44" s="122"/>
      <c r="B44" s="57"/>
      <c r="C44" s="57"/>
      <c r="D44" s="57"/>
      <c r="E44" s="57"/>
      <c r="F44" s="57"/>
      <c r="G44" s="123"/>
      <c r="H44" s="123"/>
      <c r="I44" s="123"/>
      <c r="J44" s="123"/>
      <c r="K44" s="123"/>
      <c r="L44" s="123"/>
      <c r="M44" s="57" t="s">
        <v>284</v>
      </c>
      <c r="N44" s="57" t="s">
        <v>166</v>
      </c>
      <c r="O44" s="57">
        <v>5.9</v>
      </c>
      <c r="P44" s="57">
        <f>+O44*E42</f>
        <v>0.76700000000000013</v>
      </c>
      <c r="Q44" s="57">
        <v>29.22</v>
      </c>
      <c r="R44" s="57"/>
      <c r="S44" s="57"/>
      <c r="T44" s="57"/>
    </row>
    <row r="45" spans="1:20" ht="72">
      <c r="A45" s="122"/>
      <c r="B45" s="57"/>
      <c r="C45" s="57"/>
      <c r="D45" s="57"/>
      <c r="E45" s="57"/>
      <c r="F45" s="57"/>
      <c r="G45" s="123"/>
      <c r="H45" s="123"/>
      <c r="I45" s="123"/>
      <c r="J45" s="123"/>
      <c r="K45" s="123"/>
      <c r="L45" s="123"/>
      <c r="M45" s="57" t="s">
        <v>285</v>
      </c>
      <c r="N45" s="57" t="s">
        <v>160</v>
      </c>
      <c r="O45" s="57">
        <v>100</v>
      </c>
      <c r="P45" s="57">
        <f>+O45*E42</f>
        <v>13</v>
      </c>
      <c r="Q45" s="57">
        <v>3.25</v>
      </c>
      <c r="R45" s="57"/>
      <c r="S45" s="57"/>
      <c r="T45" s="57"/>
    </row>
    <row r="46" spans="1:20">
      <c r="A46" s="122"/>
      <c r="B46" s="57"/>
      <c r="C46" s="57"/>
      <c r="D46" s="57"/>
      <c r="E46" s="57"/>
      <c r="F46" s="57"/>
      <c r="G46" s="123"/>
      <c r="H46" s="123"/>
      <c r="I46" s="123"/>
      <c r="J46" s="123"/>
      <c r="K46" s="123"/>
      <c r="L46" s="123"/>
      <c r="M46" s="57"/>
      <c r="N46" s="57"/>
      <c r="O46" s="57"/>
      <c r="P46" s="57"/>
      <c r="Q46" s="57"/>
      <c r="R46" s="57"/>
      <c r="S46" s="57"/>
      <c r="T46" s="57"/>
    </row>
    <row r="47" spans="1:20" ht="36">
      <c r="A47" s="119">
        <v>13</v>
      </c>
      <c r="B47" s="56" t="s">
        <v>306</v>
      </c>
      <c r="C47" s="56" t="s">
        <v>307</v>
      </c>
      <c r="D47" s="119" t="s">
        <v>191</v>
      </c>
      <c r="E47" s="56">
        <v>0.38</v>
      </c>
      <c r="F47" s="56">
        <v>40.1</v>
      </c>
      <c r="G47" s="120">
        <f>2397.17/1000*F47</f>
        <v>96.126517000000007</v>
      </c>
      <c r="H47" s="120">
        <v>0.71</v>
      </c>
      <c r="I47" s="120">
        <f>3092.63/1000*H47</f>
        <v>2.1957673</v>
      </c>
      <c r="J47" s="120">
        <f>1.0572*1.05*1.02*(O48*Q48+O49*Q49+O50*Q50)</f>
        <v>376.52440397040004</v>
      </c>
      <c r="K47" s="120">
        <f>G47+I47+J47</f>
        <v>474.84668827040002</v>
      </c>
      <c r="L47" s="120">
        <f>K47*E47</f>
        <v>180.441741542752</v>
      </c>
      <c r="M47" s="56"/>
      <c r="N47" s="56"/>
      <c r="O47" s="56"/>
      <c r="P47" s="56"/>
      <c r="Q47" s="56"/>
      <c r="R47" s="56">
        <f>$E47*$F47</f>
        <v>15.238000000000001</v>
      </c>
      <c r="S47" s="56">
        <f>$E47*$H47</f>
        <v>0.26979999999999998</v>
      </c>
      <c r="T47" s="56">
        <f>$E47*$J47</f>
        <v>143.07927350875201</v>
      </c>
    </row>
    <row r="48" spans="1:20" ht="56.25" customHeight="1">
      <c r="A48" s="122"/>
      <c r="B48" s="57"/>
      <c r="C48" s="57"/>
      <c r="D48" s="57"/>
      <c r="E48" s="57"/>
      <c r="F48" s="57"/>
      <c r="G48" s="123"/>
      <c r="H48" s="123"/>
      <c r="I48" s="123"/>
      <c r="J48" s="123"/>
      <c r="K48" s="123"/>
      <c r="L48" s="123"/>
      <c r="M48" s="57" t="s">
        <v>283</v>
      </c>
      <c r="N48" s="57" t="s">
        <v>166</v>
      </c>
      <c r="O48" s="57">
        <v>0.02</v>
      </c>
      <c r="P48" s="57">
        <f>+O48*E47</f>
        <v>7.6E-3</v>
      </c>
      <c r="Q48" s="57">
        <v>26</v>
      </c>
      <c r="R48" s="57"/>
      <c r="S48" s="57"/>
      <c r="T48" s="57"/>
    </row>
    <row r="49" spans="1:20" ht="58.5" customHeight="1">
      <c r="A49" s="122"/>
      <c r="B49" s="57"/>
      <c r="C49" s="57"/>
      <c r="D49" s="57"/>
      <c r="E49" s="57"/>
      <c r="F49" s="57"/>
      <c r="G49" s="123"/>
      <c r="H49" s="123"/>
      <c r="I49" s="123"/>
      <c r="J49" s="123"/>
      <c r="K49" s="123"/>
      <c r="L49" s="123"/>
      <c r="M49" s="57" t="s">
        <v>284</v>
      </c>
      <c r="N49" s="57" t="s">
        <v>166</v>
      </c>
      <c r="O49" s="57">
        <v>5.0999999999999996</v>
      </c>
      <c r="P49" s="57">
        <f>+O49*E47</f>
        <v>1.9379999999999999</v>
      </c>
      <c r="Q49" s="57">
        <v>29.22</v>
      </c>
      <c r="R49" s="57"/>
      <c r="S49" s="57"/>
      <c r="T49" s="57"/>
    </row>
    <row r="50" spans="1:20" ht="72">
      <c r="A50" s="122"/>
      <c r="B50" s="57"/>
      <c r="C50" s="57"/>
      <c r="D50" s="57"/>
      <c r="E50" s="57"/>
      <c r="F50" s="57"/>
      <c r="G50" s="123"/>
      <c r="H50" s="123"/>
      <c r="I50" s="123"/>
      <c r="J50" s="123"/>
      <c r="K50" s="123"/>
      <c r="L50" s="123"/>
      <c r="M50" s="57" t="s">
        <v>308</v>
      </c>
      <c r="N50" s="57" t="s">
        <v>160</v>
      </c>
      <c r="O50" s="57">
        <v>100</v>
      </c>
      <c r="P50" s="57">
        <f>+O50*E47</f>
        <v>38</v>
      </c>
      <c r="Q50" s="57">
        <v>1.83</v>
      </c>
      <c r="R50" s="57"/>
      <c r="S50" s="57"/>
      <c r="T50" s="57"/>
    </row>
    <row r="51" spans="1:20">
      <c r="A51" s="143"/>
      <c r="B51" s="144"/>
      <c r="C51" s="144"/>
      <c r="D51" s="144"/>
      <c r="E51" s="144"/>
      <c r="F51" s="144"/>
      <c r="G51" s="145"/>
      <c r="H51" s="145"/>
      <c r="I51" s="145"/>
      <c r="J51" s="145"/>
      <c r="K51" s="145"/>
      <c r="L51" s="145"/>
      <c r="M51" s="144"/>
      <c r="N51" s="144"/>
      <c r="O51" s="144"/>
      <c r="P51" s="144"/>
      <c r="Q51" s="144"/>
      <c r="R51" s="57"/>
      <c r="S51" s="57"/>
      <c r="T51" s="57"/>
    </row>
    <row r="52" spans="1:20" ht="40.5" customHeight="1">
      <c r="A52" s="119">
        <v>14</v>
      </c>
      <c r="B52" s="56" t="s">
        <v>165</v>
      </c>
      <c r="C52" s="56" t="s">
        <v>295</v>
      </c>
      <c r="D52" s="119" t="s">
        <v>166</v>
      </c>
      <c r="E52" s="56">
        <v>6.9</v>
      </c>
      <c r="F52" s="56">
        <v>1.82</v>
      </c>
      <c r="G52" s="120">
        <f>2397.17/1000*F52</f>
        <v>4.3628494</v>
      </c>
      <c r="H52" s="120">
        <v>1.06</v>
      </c>
      <c r="I52" s="120">
        <f>3092.63/1000*H52</f>
        <v>3.2781878000000004</v>
      </c>
      <c r="J52" s="120">
        <f>1.0572*1.05*1.02*(O53*Q53)</f>
        <v>5.6160155520000004</v>
      </c>
      <c r="K52" s="120">
        <f>G52+I52+J52</f>
        <v>13.257052752</v>
      </c>
      <c r="L52" s="120">
        <f>K52*E52</f>
        <v>91.473663988799998</v>
      </c>
      <c r="M52" s="56"/>
      <c r="N52" s="56"/>
      <c r="O52" s="56"/>
      <c r="P52" s="56"/>
      <c r="Q52" s="56"/>
      <c r="R52" s="56">
        <f>$E52*$F52</f>
        <v>12.558000000000002</v>
      </c>
      <c r="S52" s="56">
        <f>$E52*$H52</f>
        <v>7.3140000000000009</v>
      </c>
      <c r="T52" s="56">
        <f>$E52*$J52</f>
        <v>38.750507308800003</v>
      </c>
    </row>
    <row r="53" spans="1:20" ht="107.25" customHeight="1">
      <c r="A53" s="122"/>
      <c r="B53" s="57"/>
      <c r="C53" s="57"/>
      <c r="D53" s="57"/>
      <c r="E53" s="57"/>
      <c r="F53" s="57"/>
      <c r="G53" s="123"/>
      <c r="H53" s="123"/>
      <c r="I53" s="123"/>
      <c r="J53" s="123"/>
      <c r="K53" s="123"/>
      <c r="L53" s="123"/>
      <c r="M53" s="57" t="s">
        <v>231</v>
      </c>
      <c r="N53" s="57" t="s">
        <v>166</v>
      </c>
      <c r="O53" s="57">
        <v>1.24</v>
      </c>
      <c r="P53" s="57">
        <f>+O53*E52</f>
        <v>8.5560000000000009</v>
      </c>
      <c r="Q53" s="57">
        <v>4</v>
      </c>
      <c r="R53" s="57"/>
      <c r="S53" s="57"/>
      <c r="T53" s="57"/>
    </row>
    <row r="54" spans="1:20">
      <c r="A54" s="143"/>
      <c r="B54" s="144"/>
      <c r="C54" s="144"/>
      <c r="D54" s="144"/>
      <c r="E54" s="144"/>
      <c r="F54" s="144"/>
      <c r="G54" s="145"/>
      <c r="H54" s="145"/>
      <c r="I54" s="145"/>
      <c r="J54" s="145"/>
      <c r="K54" s="145"/>
      <c r="L54" s="145"/>
      <c r="M54" s="144"/>
      <c r="N54" s="144"/>
      <c r="O54" s="144"/>
      <c r="P54" s="144"/>
      <c r="Q54" s="144"/>
      <c r="R54" s="57"/>
      <c r="S54" s="57"/>
      <c r="T54" s="57"/>
    </row>
    <row r="55" spans="1:20" ht="65.25" customHeight="1">
      <c r="A55" s="119">
        <v>15</v>
      </c>
      <c r="B55" s="56" t="s">
        <v>269</v>
      </c>
      <c r="C55" s="56" t="s">
        <v>270</v>
      </c>
      <c r="D55" s="119" t="s">
        <v>166</v>
      </c>
      <c r="E55" s="56">
        <v>3.45</v>
      </c>
      <c r="F55" s="56">
        <v>7.0000000000000007E-2</v>
      </c>
      <c r="G55" s="120">
        <f>2397.17/1000*F55</f>
        <v>0.1678019</v>
      </c>
      <c r="H55" s="120">
        <v>0.21</v>
      </c>
      <c r="I55" s="120">
        <f>3092.63/1000*H55</f>
        <v>0.64945229999999998</v>
      </c>
      <c r="J55" s="120">
        <f>1.0572*1.05*1.02*(O56*Q56+O57*Q57+O58*Q58)</f>
        <v>20.042495179559999</v>
      </c>
      <c r="K55" s="120">
        <f>G55+I55+J55</f>
        <v>20.85974937956</v>
      </c>
      <c r="L55" s="120">
        <f>K55*E55</f>
        <v>71.96613535948201</v>
      </c>
      <c r="M55" s="56"/>
      <c r="N55" s="56"/>
      <c r="O55" s="56"/>
      <c r="P55" s="56"/>
      <c r="Q55" s="56"/>
      <c r="R55" s="56">
        <f>$E55*$F55</f>
        <v>0.24150000000000005</v>
      </c>
      <c r="S55" s="56">
        <f>$E55*$H55</f>
        <v>0.72450000000000003</v>
      </c>
      <c r="T55" s="56">
        <f>$E55*$J55</f>
        <v>69.146608369481996</v>
      </c>
    </row>
    <row r="56" spans="1:20">
      <c r="A56" s="122"/>
      <c r="B56" s="57"/>
      <c r="C56" s="57"/>
      <c r="D56" s="57"/>
      <c r="E56" s="57"/>
      <c r="F56" s="57"/>
      <c r="G56" s="123"/>
      <c r="H56" s="123"/>
      <c r="I56" s="123"/>
      <c r="J56" s="123"/>
      <c r="K56" s="123"/>
      <c r="L56" s="123"/>
      <c r="M56" s="57" t="s">
        <v>192</v>
      </c>
      <c r="N56" s="57" t="s">
        <v>166</v>
      </c>
      <c r="O56" s="57">
        <v>0.05</v>
      </c>
      <c r="P56" s="57">
        <f>+O56*E55</f>
        <v>0.17250000000000001</v>
      </c>
      <c r="Q56" s="57">
        <v>0.18</v>
      </c>
      <c r="R56" s="57"/>
      <c r="S56" s="57"/>
      <c r="T56" s="57"/>
    </row>
    <row r="57" spans="1:20" ht="21" customHeight="1">
      <c r="A57" s="122"/>
      <c r="B57" s="57"/>
      <c r="C57" s="57"/>
      <c r="D57" s="57"/>
      <c r="E57" s="57"/>
      <c r="F57" s="57"/>
      <c r="G57" s="123"/>
      <c r="H57" s="123"/>
      <c r="I57" s="123"/>
      <c r="J57" s="123"/>
      <c r="K57" s="123"/>
      <c r="L57" s="123"/>
      <c r="M57" s="57" t="s">
        <v>271</v>
      </c>
      <c r="N57" s="57" t="s">
        <v>166</v>
      </c>
      <c r="O57" s="57">
        <v>0.83</v>
      </c>
      <c r="P57" s="57">
        <f>+O57*E55</f>
        <v>2.8635000000000002</v>
      </c>
      <c r="Q57" s="57">
        <v>7</v>
      </c>
      <c r="R57" s="57"/>
      <c r="S57" s="57"/>
      <c r="T57" s="57"/>
    </row>
    <row r="58" spans="1:20" ht="24" customHeight="1">
      <c r="A58" s="122"/>
      <c r="B58" s="57"/>
      <c r="C58" s="57"/>
      <c r="D58" s="57"/>
      <c r="E58" s="57"/>
      <c r="F58" s="57"/>
      <c r="G58" s="123"/>
      <c r="H58" s="123"/>
      <c r="I58" s="123"/>
      <c r="J58" s="123"/>
      <c r="K58" s="123"/>
      <c r="L58" s="123"/>
      <c r="M58" s="57" t="s">
        <v>272</v>
      </c>
      <c r="N58" s="57" t="s">
        <v>161</v>
      </c>
      <c r="O58" s="57">
        <v>0.31</v>
      </c>
      <c r="P58" s="57">
        <f>+O58*E55</f>
        <v>1.0695000000000001</v>
      </c>
      <c r="Q58" s="57">
        <v>38.33</v>
      </c>
      <c r="R58" s="57"/>
      <c r="S58" s="57"/>
      <c r="T58" s="57"/>
    </row>
    <row r="59" spans="1:20">
      <c r="A59" s="122"/>
      <c r="B59" s="57"/>
      <c r="C59" s="57"/>
      <c r="D59" s="57"/>
      <c r="E59" s="57"/>
      <c r="F59" s="57"/>
      <c r="G59" s="123"/>
      <c r="H59" s="123"/>
      <c r="I59" s="123"/>
      <c r="J59" s="123"/>
      <c r="K59" s="123"/>
      <c r="L59" s="123"/>
      <c r="M59" s="57"/>
      <c r="N59" s="57"/>
      <c r="O59" s="57"/>
      <c r="P59" s="57"/>
      <c r="Q59" s="57"/>
      <c r="R59" s="57"/>
      <c r="S59" s="57"/>
      <c r="T59" s="57"/>
    </row>
    <row r="60" spans="1:20" ht="48">
      <c r="A60" s="119">
        <v>16</v>
      </c>
      <c r="B60" s="56" t="s">
        <v>273</v>
      </c>
      <c r="C60" s="56" t="s">
        <v>274</v>
      </c>
      <c r="D60" s="119" t="s">
        <v>167</v>
      </c>
      <c r="E60" s="56">
        <v>0.69</v>
      </c>
      <c r="F60" s="56">
        <v>21.2</v>
      </c>
      <c r="G60" s="120">
        <f>2397.17/1000*F60</f>
        <v>50.820003999999997</v>
      </c>
      <c r="H60" s="120">
        <v>12.9</v>
      </c>
      <c r="I60" s="120">
        <f>3092.63/1000*H60</f>
        <v>39.894927000000003</v>
      </c>
      <c r="J60" s="120">
        <f>1.0572*1.05*1.02*(O61*Q61+O62*Q62)</f>
        <v>472.54921182000004</v>
      </c>
      <c r="K60" s="120">
        <f>G60+I60+J60</f>
        <v>563.26414282000007</v>
      </c>
      <c r="L60" s="120">
        <f>K60*E60</f>
        <v>388.65225854580001</v>
      </c>
      <c r="M60" s="56"/>
      <c r="N60" s="56"/>
      <c r="O60" s="56"/>
      <c r="P60" s="56"/>
      <c r="Q60" s="56"/>
      <c r="R60" s="56">
        <f>$E60*$F60</f>
        <v>14.627999999999998</v>
      </c>
      <c r="S60" s="56">
        <f>$E60*$H60</f>
        <v>8.9009999999999998</v>
      </c>
      <c r="T60" s="56">
        <f>$E60*$J60</f>
        <v>326.05895615579999</v>
      </c>
    </row>
    <row r="61" spans="1:20" ht="24">
      <c r="A61" s="122"/>
      <c r="B61" s="57"/>
      <c r="C61" s="57"/>
      <c r="D61" s="57"/>
      <c r="E61" s="57"/>
      <c r="F61" s="57"/>
      <c r="G61" s="123"/>
      <c r="H61" s="123"/>
      <c r="I61" s="123"/>
      <c r="J61" s="123"/>
      <c r="K61" s="123"/>
      <c r="L61" s="123"/>
      <c r="M61" s="57" t="s">
        <v>275</v>
      </c>
      <c r="N61" s="57" t="s">
        <v>168</v>
      </c>
      <c r="O61" s="57">
        <v>100</v>
      </c>
      <c r="P61" s="57">
        <f>+O61*E60</f>
        <v>69</v>
      </c>
      <c r="Q61" s="57">
        <v>4.17</v>
      </c>
      <c r="R61" s="57"/>
      <c r="S61" s="57"/>
      <c r="T61" s="57"/>
    </row>
    <row r="62" spans="1:20">
      <c r="A62" s="122"/>
      <c r="B62" s="57"/>
      <c r="C62" s="57"/>
      <c r="D62" s="57"/>
      <c r="E62" s="57"/>
      <c r="F62" s="57"/>
      <c r="G62" s="123"/>
      <c r="H62" s="123"/>
      <c r="I62" s="123"/>
      <c r="J62" s="123"/>
      <c r="K62" s="123"/>
      <c r="L62" s="123"/>
      <c r="M62" s="57" t="s">
        <v>271</v>
      </c>
      <c r="N62" s="57" t="s">
        <v>166</v>
      </c>
      <c r="O62" s="57">
        <v>0.05</v>
      </c>
      <c r="P62" s="57">
        <f>+O62*E60</f>
        <v>3.4499999999999996E-2</v>
      </c>
      <c r="Q62" s="57">
        <v>7</v>
      </c>
      <c r="R62" s="57"/>
      <c r="S62" s="57"/>
      <c r="T62" s="57"/>
    </row>
    <row r="63" spans="1:20">
      <c r="A63" s="122"/>
      <c r="B63" s="57"/>
      <c r="C63" s="57"/>
      <c r="D63" s="57"/>
      <c r="E63" s="57"/>
      <c r="F63" s="57"/>
      <c r="G63" s="123"/>
      <c r="H63" s="123"/>
      <c r="I63" s="123"/>
      <c r="J63" s="123"/>
      <c r="K63" s="123"/>
      <c r="L63" s="123"/>
      <c r="M63" s="57"/>
      <c r="N63" s="57"/>
      <c r="O63" s="57"/>
      <c r="P63" s="57"/>
      <c r="Q63" s="57"/>
      <c r="R63" s="57"/>
      <c r="S63" s="57"/>
      <c r="T63" s="57"/>
    </row>
    <row r="64" spans="1:20" ht="83.25" customHeight="1">
      <c r="A64" s="119">
        <v>17</v>
      </c>
      <c r="B64" s="56" t="s">
        <v>286</v>
      </c>
      <c r="C64" s="56" t="s">
        <v>287</v>
      </c>
      <c r="D64" s="119" t="s">
        <v>167</v>
      </c>
      <c r="E64" s="56">
        <v>6.5000000000000002E-2</v>
      </c>
      <c r="F64" s="56">
        <v>13.4</v>
      </c>
      <c r="G64" s="120">
        <f>2397.17/1000*F64</f>
        <v>32.122078000000002</v>
      </c>
      <c r="H64" s="120">
        <v>7.4</v>
      </c>
      <c r="I64" s="120">
        <f>3092.63/1000*H64</f>
        <v>22.885462000000004</v>
      </c>
      <c r="J64" s="120">
        <f>1.0572*1.05*1.02*(O65*Q65+O66*Q66+O67*Q67)</f>
        <v>66.984572592000006</v>
      </c>
      <c r="K64" s="120">
        <f>G64+I64+J64</f>
        <v>121.99211259200001</v>
      </c>
      <c r="L64" s="120">
        <f>K64*E64</f>
        <v>7.9294873184800014</v>
      </c>
      <c r="M64" s="56"/>
      <c r="N64" s="56"/>
      <c r="O64" s="56"/>
      <c r="P64" s="56"/>
      <c r="Q64" s="56"/>
      <c r="R64" s="56">
        <f>$E64*$F64</f>
        <v>0.87100000000000011</v>
      </c>
      <c r="S64" s="56">
        <f>$E64*$H64</f>
        <v>0.48100000000000004</v>
      </c>
      <c r="T64" s="56">
        <f>$E64*$J64</f>
        <v>4.3539972184800009</v>
      </c>
    </row>
    <row r="65" spans="1:20" ht="57.75" customHeight="1">
      <c r="A65" s="122"/>
      <c r="B65" s="57"/>
      <c r="C65" s="57"/>
      <c r="D65" s="57"/>
      <c r="E65" s="57"/>
      <c r="F65" s="57"/>
      <c r="G65" s="123"/>
      <c r="H65" s="123"/>
      <c r="I65" s="123"/>
      <c r="J65" s="123"/>
      <c r="K65" s="123"/>
      <c r="L65" s="123"/>
      <c r="M65" s="57" t="s">
        <v>288</v>
      </c>
      <c r="N65" s="57" t="s">
        <v>166</v>
      </c>
      <c r="O65" s="57">
        <v>2.5</v>
      </c>
      <c r="P65" s="57">
        <f>+O65*E64</f>
        <v>0.16250000000000001</v>
      </c>
      <c r="Q65" s="57">
        <v>4</v>
      </c>
      <c r="R65" s="57"/>
      <c r="S65" s="57"/>
      <c r="T65" s="57"/>
    </row>
    <row r="66" spans="1:20" ht="68.25" customHeight="1">
      <c r="A66" s="122"/>
      <c r="B66" s="57"/>
      <c r="C66" s="57"/>
      <c r="D66" s="57"/>
      <c r="E66" s="57"/>
      <c r="F66" s="57"/>
      <c r="G66" s="123"/>
      <c r="H66" s="123"/>
      <c r="I66" s="123"/>
      <c r="J66" s="123"/>
      <c r="K66" s="123"/>
      <c r="L66" s="123"/>
      <c r="M66" s="57" t="s">
        <v>289</v>
      </c>
      <c r="N66" s="57" t="s">
        <v>166</v>
      </c>
      <c r="O66" s="57">
        <v>12.2</v>
      </c>
      <c r="P66" s="57">
        <f>+O66*E64</f>
        <v>0.79299999999999993</v>
      </c>
      <c r="Q66" s="57">
        <v>4</v>
      </c>
      <c r="R66" s="57"/>
      <c r="S66" s="57"/>
      <c r="T66" s="57"/>
    </row>
    <row r="67" spans="1:20" ht="22.5" customHeight="1">
      <c r="A67" s="122"/>
      <c r="B67" s="57"/>
      <c r="C67" s="57"/>
      <c r="D67" s="57"/>
      <c r="E67" s="57"/>
      <c r="F67" s="57"/>
      <c r="G67" s="123"/>
      <c r="H67" s="123"/>
      <c r="I67" s="123"/>
      <c r="J67" s="123"/>
      <c r="K67" s="123"/>
      <c r="L67" s="123"/>
      <c r="M67" s="57" t="s">
        <v>192</v>
      </c>
      <c r="N67" s="57" t="s">
        <v>166</v>
      </c>
      <c r="O67" s="57">
        <v>2</v>
      </c>
      <c r="P67" s="57">
        <f>+O67*E64</f>
        <v>0.13</v>
      </c>
      <c r="Q67" s="57">
        <v>0.18</v>
      </c>
      <c r="R67" s="57"/>
      <c r="S67" s="57"/>
      <c r="T67" s="57"/>
    </row>
    <row r="68" spans="1:20">
      <c r="A68" s="143"/>
      <c r="B68" s="144"/>
      <c r="C68" s="144"/>
      <c r="D68" s="144"/>
      <c r="E68" s="144"/>
      <c r="F68" s="144"/>
      <c r="G68" s="145"/>
      <c r="H68" s="145"/>
      <c r="I68" s="145"/>
      <c r="J68" s="145"/>
      <c r="K68" s="145"/>
      <c r="L68" s="145"/>
      <c r="M68" s="144"/>
      <c r="N68" s="144"/>
      <c r="O68" s="144"/>
      <c r="P68" s="144"/>
      <c r="Q68" s="144"/>
      <c r="R68" s="57"/>
      <c r="S68" s="57"/>
      <c r="T68" s="57"/>
    </row>
    <row r="69" spans="1:20" ht="58.5" customHeight="1">
      <c r="A69" s="119">
        <v>18</v>
      </c>
      <c r="B69" s="56" t="s">
        <v>290</v>
      </c>
      <c r="C69" s="56" t="s">
        <v>330</v>
      </c>
      <c r="D69" s="119" t="s">
        <v>167</v>
      </c>
      <c r="E69" s="56">
        <v>6.5000000000000002E-2</v>
      </c>
      <c r="F69" s="56">
        <v>10.85</v>
      </c>
      <c r="G69" s="120">
        <f>2397.17/1000*F69</f>
        <v>26.009294499999999</v>
      </c>
      <c r="H69" s="120">
        <v>0</v>
      </c>
      <c r="I69" s="120">
        <f>3092.63/1000*H69</f>
        <v>0</v>
      </c>
      <c r="J69" s="120">
        <f>1.0572*1.05*1.02*(O70*Q70+O71*Q71+O72*Q72)</f>
        <v>312.84376956000006</v>
      </c>
      <c r="K69" s="120">
        <f>G69+I69+J69</f>
        <v>338.85306406000007</v>
      </c>
      <c r="L69" s="120">
        <f>K69*E69</f>
        <v>22.025449163900007</v>
      </c>
      <c r="M69" s="56"/>
      <c r="N69" s="56"/>
      <c r="O69" s="56"/>
      <c r="P69" s="56"/>
      <c r="Q69" s="56"/>
      <c r="R69" s="56">
        <f>$E69*$F69</f>
        <v>0.70525000000000004</v>
      </c>
      <c r="S69" s="56">
        <f>$E69*$H69</f>
        <v>0</v>
      </c>
      <c r="T69" s="56">
        <f>$E69*$J69</f>
        <v>20.334845021400003</v>
      </c>
    </row>
    <row r="70" spans="1:20" ht="42.75" customHeight="1">
      <c r="A70" s="122"/>
      <c r="B70" s="57"/>
      <c r="C70" s="57"/>
      <c r="D70" s="57"/>
      <c r="E70" s="57"/>
      <c r="F70" s="57"/>
      <c r="G70" s="123"/>
      <c r="H70" s="123"/>
      <c r="I70" s="123"/>
      <c r="J70" s="123"/>
      <c r="K70" s="123"/>
      <c r="L70" s="123"/>
      <c r="M70" s="57" t="s">
        <v>292</v>
      </c>
      <c r="N70" s="57" t="s">
        <v>161</v>
      </c>
      <c r="O70" s="57">
        <v>0.06</v>
      </c>
      <c r="P70" s="57">
        <f>+O70*E69</f>
        <v>3.8999999999999998E-3</v>
      </c>
      <c r="Q70" s="57">
        <v>165</v>
      </c>
      <c r="R70" s="57"/>
      <c r="S70" s="57"/>
      <c r="T70" s="57"/>
    </row>
    <row r="71" spans="1:20" ht="53.25" customHeight="1">
      <c r="A71" s="122"/>
      <c r="B71" s="57"/>
      <c r="C71" s="57"/>
      <c r="D71" s="57"/>
      <c r="E71" s="57"/>
      <c r="F71" s="57"/>
      <c r="G71" s="123"/>
      <c r="H71" s="123"/>
      <c r="I71" s="123"/>
      <c r="J71" s="123"/>
      <c r="K71" s="123"/>
      <c r="L71" s="123"/>
      <c r="M71" s="57" t="s">
        <v>293</v>
      </c>
      <c r="N71" s="57" t="s">
        <v>166</v>
      </c>
      <c r="O71" s="57">
        <v>0.5</v>
      </c>
      <c r="P71" s="57">
        <f>+O71*E69</f>
        <v>3.2500000000000001E-2</v>
      </c>
      <c r="Q71" s="57">
        <v>7</v>
      </c>
      <c r="R71" s="57"/>
      <c r="S71" s="57"/>
      <c r="T71" s="57"/>
    </row>
    <row r="72" spans="1:20" ht="79.5" customHeight="1">
      <c r="A72" s="122"/>
      <c r="B72" s="57"/>
      <c r="C72" s="57"/>
      <c r="D72" s="57"/>
      <c r="E72" s="57"/>
      <c r="F72" s="57"/>
      <c r="G72" s="123"/>
      <c r="H72" s="123"/>
      <c r="I72" s="123"/>
      <c r="J72" s="123"/>
      <c r="K72" s="123"/>
      <c r="L72" s="123"/>
      <c r="M72" s="57" t="s">
        <v>294</v>
      </c>
      <c r="N72" s="57" t="s">
        <v>161</v>
      </c>
      <c r="O72" s="57">
        <v>9.56</v>
      </c>
      <c r="P72" s="57">
        <f>+O72*E69</f>
        <v>0.62140000000000006</v>
      </c>
      <c r="Q72" s="57">
        <v>27.5</v>
      </c>
      <c r="R72" s="57"/>
      <c r="S72" s="57"/>
      <c r="T72" s="57"/>
    </row>
    <row r="73" spans="1:20">
      <c r="A73" s="122"/>
      <c r="B73" s="57"/>
      <c r="C73" s="57"/>
      <c r="D73" s="57"/>
      <c r="E73" s="57"/>
      <c r="F73" s="57"/>
      <c r="G73" s="123"/>
      <c r="H73" s="123"/>
      <c r="I73" s="123"/>
      <c r="J73" s="123"/>
      <c r="K73" s="123"/>
      <c r="L73" s="123"/>
      <c r="M73" s="57"/>
      <c r="N73" s="57"/>
      <c r="O73" s="57"/>
      <c r="P73" s="57"/>
      <c r="Q73" s="57"/>
      <c r="R73" s="57"/>
      <c r="S73" s="57"/>
      <c r="T73" s="57"/>
    </row>
    <row r="74" spans="1:20" ht="49.5" customHeight="1">
      <c r="A74" s="119">
        <v>19</v>
      </c>
      <c r="B74" s="56" t="s">
        <v>195</v>
      </c>
      <c r="C74" s="56" t="s">
        <v>356</v>
      </c>
      <c r="D74" s="119" t="s">
        <v>166</v>
      </c>
      <c r="E74" s="56">
        <v>1.63</v>
      </c>
      <c r="F74" s="56">
        <v>1.94</v>
      </c>
      <c r="G74" s="120">
        <f>2397.17/1000*F74</f>
        <v>4.6505098</v>
      </c>
      <c r="H74" s="120">
        <v>0</v>
      </c>
      <c r="I74" s="120">
        <f>3092.63/1000*H74</f>
        <v>0</v>
      </c>
      <c r="J74" s="120">
        <f>1.0572*1.05*1.02*0</f>
        <v>0</v>
      </c>
      <c r="K74" s="120">
        <f>G74+I74+J74</f>
        <v>4.6505098</v>
      </c>
      <c r="L74" s="120">
        <f>K74*E74</f>
        <v>7.5803309739999998</v>
      </c>
      <c r="M74" s="56"/>
      <c r="N74" s="56"/>
      <c r="O74" s="56"/>
      <c r="P74" s="56"/>
      <c r="Q74" s="56"/>
      <c r="R74" s="56">
        <f>$E74*$F74</f>
        <v>3.1621999999999999</v>
      </c>
      <c r="S74" s="56">
        <f>$E74*$H74</f>
        <v>0</v>
      </c>
      <c r="T74" s="56">
        <f>$E74*$J74</f>
        <v>0</v>
      </c>
    </row>
    <row r="75" spans="1:20">
      <c r="A75" s="143"/>
      <c r="B75" s="144"/>
      <c r="C75" s="144"/>
      <c r="D75" s="144"/>
      <c r="E75" s="144"/>
      <c r="F75" s="144"/>
      <c r="G75" s="145"/>
      <c r="H75" s="145"/>
      <c r="I75" s="145"/>
      <c r="J75" s="145"/>
      <c r="K75" s="145"/>
      <c r="L75" s="145"/>
      <c r="M75" s="144"/>
      <c r="N75" s="144"/>
      <c r="O75" s="144"/>
      <c r="P75" s="144"/>
      <c r="Q75" s="144"/>
      <c r="R75" s="57"/>
      <c r="S75" s="57"/>
      <c r="T75" s="57"/>
    </row>
    <row r="76" spans="1:20" ht="36">
      <c r="A76" s="119">
        <v>20</v>
      </c>
      <c r="B76" s="56" t="s">
        <v>165</v>
      </c>
      <c r="C76" s="56" t="s">
        <v>295</v>
      </c>
      <c r="D76" s="119" t="s">
        <v>166</v>
      </c>
      <c r="E76" s="56">
        <v>0.27</v>
      </c>
      <c r="F76" s="56">
        <v>1.82</v>
      </c>
      <c r="G76" s="120">
        <f>2397.17/1000*F76</f>
        <v>4.3628494</v>
      </c>
      <c r="H76" s="120">
        <v>1.06</v>
      </c>
      <c r="I76" s="120">
        <f>3092.63/1000*H76</f>
        <v>3.2781878000000004</v>
      </c>
      <c r="J76" s="120">
        <f>1.0572*1.05*1.02*(O77*Q77)</f>
        <v>5.6160155520000004</v>
      </c>
      <c r="K76" s="120">
        <f>G76+I76+J76</f>
        <v>13.257052752</v>
      </c>
      <c r="L76" s="120">
        <f>K76*E76</f>
        <v>3.5794042430400004</v>
      </c>
      <c r="M76" s="56"/>
      <c r="N76" s="56"/>
      <c r="O76" s="56"/>
      <c r="P76" s="56"/>
      <c r="Q76" s="56"/>
      <c r="R76" s="56">
        <f>$E76*$F76</f>
        <v>0.49140000000000006</v>
      </c>
      <c r="S76" s="56">
        <f>$E76*$H76</f>
        <v>0.28620000000000001</v>
      </c>
      <c r="T76" s="56">
        <f>$E76*$J76</f>
        <v>1.5163241990400003</v>
      </c>
    </row>
    <row r="77" spans="1:20" ht="108" customHeight="1">
      <c r="A77" s="122"/>
      <c r="B77" s="57"/>
      <c r="C77" s="57"/>
      <c r="D77" s="57"/>
      <c r="E77" s="57"/>
      <c r="F77" s="57"/>
      <c r="G77" s="123"/>
      <c r="H77" s="123"/>
      <c r="I77" s="123"/>
      <c r="J77" s="123"/>
      <c r="K77" s="123"/>
      <c r="L77" s="123"/>
      <c r="M77" s="57" t="s">
        <v>231</v>
      </c>
      <c r="N77" s="57" t="s">
        <v>166</v>
      </c>
      <c r="O77" s="57">
        <v>1.24</v>
      </c>
      <c r="P77" s="57">
        <f>+O77*E76</f>
        <v>0.33480000000000004</v>
      </c>
      <c r="Q77" s="57">
        <v>4</v>
      </c>
      <c r="R77" s="57"/>
      <c r="S77" s="57"/>
      <c r="T77" s="57"/>
    </row>
    <row r="78" spans="1:20">
      <c r="A78" s="122"/>
      <c r="B78" s="57"/>
      <c r="C78" s="57"/>
      <c r="D78" s="57"/>
      <c r="E78" s="57"/>
      <c r="F78" s="57"/>
      <c r="G78" s="123"/>
      <c r="H78" s="123"/>
      <c r="I78" s="123"/>
      <c r="J78" s="123"/>
      <c r="K78" s="123"/>
      <c r="L78" s="123"/>
      <c r="M78" s="57"/>
      <c r="N78" s="57"/>
      <c r="O78" s="57"/>
      <c r="P78" s="57"/>
      <c r="Q78" s="57"/>
      <c r="R78" s="57"/>
      <c r="S78" s="57"/>
      <c r="T78" s="57"/>
    </row>
    <row r="79" spans="1:20" ht="36">
      <c r="A79" s="119">
        <v>21</v>
      </c>
      <c r="B79" s="56" t="s">
        <v>169</v>
      </c>
      <c r="C79" s="56" t="s">
        <v>309</v>
      </c>
      <c r="D79" s="119" t="s">
        <v>166</v>
      </c>
      <c r="E79" s="56">
        <v>0.77</v>
      </c>
      <c r="F79" s="56">
        <v>0.7</v>
      </c>
      <c r="G79" s="120">
        <f>2397.17/1000*F79</f>
        <v>1.6780189999999999</v>
      </c>
      <c r="H79" s="120">
        <v>0.28000000000000003</v>
      </c>
      <c r="I79" s="120">
        <f>3092.63/1000*H79</f>
        <v>0.86593640000000016</v>
      </c>
      <c r="J79" s="120">
        <f>1.0572*1.05*1.02*(O80*Q80)</f>
        <v>33.746365709280006</v>
      </c>
      <c r="K79" s="120">
        <f>G79+I79+J79</f>
        <v>36.290321109280008</v>
      </c>
      <c r="L79" s="120">
        <f>K79*E79</f>
        <v>27.943547254145606</v>
      </c>
      <c r="M79" s="56"/>
      <c r="N79" s="56"/>
      <c r="O79" s="56"/>
      <c r="P79" s="56"/>
      <c r="Q79" s="56"/>
      <c r="R79" s="56">
        <f>$E79*$F79</f>
        <v>0.53899999999999992</v>
      </c>
      <c r="S79" s="56">
        <f>$E79*$H79</f>
        <v>0.21560000000000001</v>
      </c>
      <c r="T79" s="56">
        <f>$E79*$J79</f>
        <v>25.984701596145605</v>
      </c>
    </row>
    <row r="80" spans="1:20" ht="36">
      <c r="A80" s="122"/>
      <c r="B80" s="57"/>
      <c r="C80" s="57"/>
      <c r="D80" s="57"/>
      <c r="E80" s="57"/>
      <c r="F80" s="57"/>
      <c r="G80" s="123"/>
      <c r="H80" s="123"/>
      <c r="I80" s="123"/>
      <c r="J80" s="123"/>
      <c r="K80" s="123"/>
      <c r="L80" s="123"/>
      <c r="M80" s="57" t="s">
        <v>267</v>
      </c>
      <c r="N80" s="57" t="s">
        <v>268</v>
      </c>
      <c r="O80" s="57">
        <v>1.02</v>
      </c>
      <c r="P80" s="57">
        <f>+O80*E79</f>
        <v>0.78539999999999999</v>
      </c>
      <c r="Q80" s="57">
        <v>29.22</v>
      </c>
      <c r="R80" s="57"/>
      <c r="S80" s="57"/>
      <c r="T80" s="57"/>
    </row>
    <row r="81" spans="1:20">
      <c r="A81" s="143"/>
      <c r="B81" s="144"/>
      <c r="C81" s="144"/>
      <c r="D81" s="144"/>
      <c r="E81" s="144"/>
      <c r="F81" s="144"/>
      <c r="G81" s="145"/>
      <c r="H81" s="145"/>
      <c r="I81" s="145"/>
      <c r="J81" s="145"/>
      <c r="K81" s="145"/>
      <c r="L81" s="145"/>
      <c r="M81" s="144"/>
      <c r="N81" s="144"/>
      <c r="O81" s="144"/>
      <c r="P81" s="144"/>
      <c r="Q81" s="144"/>
      <c r="R81" s="57"/>
      <c r="S81" s="57"/>
      <c r="T81" s="57"/>
    </row>
    <row r="82" spans="1:20" ht="24">
      <c r="A82" s="119">
        <v>22</v>
      </c>
      <c r="B82" s="56" t="s">
        <v>310</v>
      </c>
      <c r="C82" s="56" t="s">
        <v>311</v>
      </c>
      <c r="D82" s="119"/>
      <c r="E82" s="56">
        <v>1</v>
      </c>
      <c r="F82" s="56">
        <v>0</v>
      </c>
      <c r="G82" s="120">
        <f>2397.17/1000*F82</f>
        <v>0</v>
      </c>
      <c r="H82" s="120">
        <v>0</v>
      </c>
      <c r="I82" s="120">
        <f>3092.63/1000*H82</f>
        <v>0</v>
      </c>
      <c r="J82" s="120">
        <f>1.0572*1.05*1.02*(O83*Q83)</f>
        <v>20.884557834000002</v>
      </c>
      <c r="K82" s="120">
        <f>G82+I82+J82</f>
        <v>20.884557834000002</v>
      </c>
      <c r="L82" s="120">
        <f>K82*E82</f>
        <v>20.884557834000002</v>
      </c>
      <c r="M82" s="56"/>
      <c r="N82" s="56"/>
      <c r="O82" s="56"/>
      <c r="P82" s="56"/>
      <c r="Q82" s="56"/>
      <c r="R82" s="56">
        <f>$E82*$F82</f>
        <v>0</v>
      </c>
      <c r="S82" s="56">
        <f>$E82*$H82</f>
        <v>0</v>
      </c>
      <c r="T82" s="56">
        <f>$E82*$J82</f>
        <v>20.884557834000002</v>
      </c>
    </row>
    <row r="83" spans="1:20" ht="36">
      <c r="A83" s="122"/>
      <c r="B83" s="57"/>
      <c r="C83" s="57"/>
      <c r="D83" s="57"/>
      <c r="E83" s="57"/>
      <c r="F83" s="57"/>
      <c r="G83" s="123"/>
      <c r="H83" s="123"/>
      <c r="I83" s="123"/>
      <c r="J83" s="123"/>
      <c r="K83" s="123"/>
      <c r="L83" s="123"/>
      <c r="M83" s="57" t="s">
        <v>312</v>
      </c>
      <c r="N83" s="57" t="s">
        <v>170</v>
      </c>
      <c r="O83" s="57">
        <v>59.5</v>
      </c>
      <c r="P83" s="57">
        <f>+O83*E82</f>
        <v>59.5</v>
      </c>
      <c r="Q83" s="57">
        <v>0.31</v>
      </c>
      <c r="R83" s="57"/>
      <c r="S83" s="57"/>
      <c r="T83" s="57"/>
    </row>
    <row r="84" spans="1:20">
      <c r="A84" s="122"/>
      <c r="B84" s="57"/>
      <c r="C84" s="57"/>
      <c r="D84" s="57"/>
      <c r="E84" s="57"/>
      <c r="F84" s="57"/>
      <c r="G84" s="123"/>
      <c r="H84" s="123"/>
      <c r="I84" s="123"/>
      <c r="J84" s="123"/>
      <c r="K84" s="123"/>
      <c r="L84" s="123"/>
      <c r="M84" s="57"/>
      <c r="N84" s="57"/>
      <c r="O84" s="57"/>
      <c r="P84" s="57"/>
      <c r="Q84" s="57"/>
      <c r="R84" s="57"/>
      <c r="S84" s="57"/>
      <c r="T84" s="57"/>
    </row>
    <row r="85" spans="1:20" ht="48.75" customHeight="1">
      <c r="A85" s="119">
        <v>23</v>
      </c>
      <c r="B85" s="56" t="s">
        <v>310</v>
      </c>
      <c r="C85" s="56" t="s">
        <v>368</v>
      </c>
      <c r="D85" s="119" t="s">
        <v>171</v>
      </c>
      <c r="E85" s="56">
        <v>1</v>
      </c>
      <c r="F85" s="56">
        <v>12.9</v>
      </c>
      <c r="G85" s="120">
        <f>2397.17/1000*F85</f>
        <v>30.923493000000001</v>
      </c>
      <c r="H85" s="120">
        <v>1.74</v>
      </c>
      <c r="I85" s="120">
        <f>3092.63/1000*H85</f>
        <v>5.3811762000000005</v>
      </c>
      <c r="J85" s="120">
        <f>1.0572*1.05*1.02*0</f>
        <v>0</v>
      </c>
      <c r="K85" s="120">
        <f>G85+I85+J85</f>
        <v>36.304669199999999</v>
      </c>
      <c r="L85" s="120">
        <f>K85*E85</f>
        <v>36.304669199999999</v>
      </c>
      <c r="M85" s="56"/>
      <c r="N85" s="56"/>
      <c r="O85" s="56"/>
      <c r="P85" s="56"/>
      <c r="Q85" s="56"/>
      <c r="R85" s="56">
        <f>$E85*$F85</f>
        <v>12.9</v>
      </c>
      <c r="S85" s="56">
        <f>$E85*$H85</f>
        <v>1.74</v>
      </c>
      <c r="T85" s="56">
        <f>$E85*$J85</f>
        <v>0</v>
      </c>
    </row>
    <row r="86" spans="1:20">
      <c r="A86" s="122"/>
      <c r="B86" s="57"/>
      <c r="C86" s="57"/>
      <c r="D86" s="57"/>
      <c r="E86" s="57"/>
      <c r="F86" s="57"/>
      <c r="G86" s="123"/>
      <c r="H86" s="123"/>
      <c r="I86" s="123"/>
      <c r="J86" s="123"/>
      <c r="K86" s="123"/>
      <c r="L86" s="123"/>
      <c r="M86" s="57"/>
      <c r="N86" s="57"/>
      <c r="O86" s="57"/>
      <c r="P86" s="57"/>
      <c r="Q86" s="57"/>
      <c r="R86" s="57"/>
      <c r="S86" s="57"/>
      <c r="T86" s="57"/>
    </row>
    <row r="87" spans="1:20" ht="49.5" customHeight="1">
      <c r="A87" s="119">
        <v>24</v>
      </c>
      <c r="B87" s="56" t="s">
        <v>310</v>
      </c>
      <c r="C87" s="56" t="s">
        <v>376</v>
      </c>
      <c r="D87" s="119" t="s">
        <v>171</v>
      </c>
      <c r="E87" s="56">
        <v>1</v>
      </c>
      <c r="F87" s="56">
        <v>12.9</v>
      </c>
      <c r="G87" s="120">
        <f>2397.17/1000*F87</f>
        <v>30.923493000000001</v>
      </c>
      <c r="H87" s="120">
        <v>1.74</v>
      </c>
      <c r="I87" s="120">
        <f>3092.63/1000*H87</f>
        <v>5.3811762000000005</v>
      </c>
      <c r="J87" s="120">
        <f>1.0572*1.05*1.02*0</f>
        <v>0</v>
      </c>
      <c r="K87" s="120">
        <f>G87+I87+J87</f>
        <v>36.304669199999999</v>
      </c>
      <c r="L87" s="120">
        <f>K87*E87</f>
        <v>36.304669199999999</v>
      </c>
      <c r="M87" s="56"/>
      <c r="N87" s="56"/>
      <c r="O87" s="56"/>
      <c r="P87" s="56"/>
      <c r="Q87" s="56"/>
      <c r="R87" s="56">
        <f>$E87*$F87</f>
        <v>12.9</v>
      </c>
      <c r="S87" s="56">
        <f>$E87*$H87</f>
        <v>1.74</v>
      </c>
      <c r="T87" s="56">
        <f>$E87*$J87</f>
        <v>0</v>
      </c>
    </row>
    <row r="88" spans="1:20">
      <c r="A88" s="122"/>
      <c r="B88" s="57"/>
      <c r="C88" s="57"/>
      <c r="D88" s="57"/>
      <c r="E88" s="57"/>
      <c r="F88" s="57"/>
      <c r="G88" s="123"/>
      <c r="H88" s="123"/>
      <c r="I88" s="123"/>
      <c r="J88" s="123"/>
      <c r="K88" s="123"/>
      <c r="L88" s="123"/>
      <c r="M88" s="57"/>
      <c r="N88" s="57"/>
      <c r="O88" s="57"/>
      <c r="P88" s="57"/>
      <c r="Q88" s="57"/>
      <c r="R88" s="57"/>
      <c r="S88" s="57"/>
      <c r="T88" s="57"/>
    </row>
    <row r="89" spans="1:20" ht="49.5" customHeight="1">
      <c r="A89" s="119">
        <v>25</v>
      </c>
      <c r="B89" s="56" t="s">
        <v>310</v>
      </c>
      <c r="C89" s="56" t="s">
        <v>369</v>
      </c>
      <c r="D89" s="119" t="s">
        <v>171</v>
      </c>
      <c r="E89" s="56">
        <v>1</v>
      </c>
      <c r="F89" s="56">
        <v>12.9</v>
      </c>
      <c r="G89" s="120">
        <f>2397.17/1000*F89</f>
        <v>30.923493000000001</v>
      </c>
      <c r="H89" s="120">
        <v>1.74</v>
      </c>
      <c r="I89" s="120">
        <f>3092.63/1000*H89</f>
        <v>5.3811762000000005</v>
      </c>
      <c r="J89" s="120">
        <f>1.0572*1.05*1.02*0</f>
        <v>0</v>
      </c>
      <c r="K89" s="120">
        <f>G89+I89+J89</f>
        <v>36.304669199999999</v>
      </c>
      <c r="L89" s="120">
        <f>K89*E89</f>
        <v>36.304669199999999</v>
      </c>
      <c r="M89" s="56"/>
      <c r="N89" s="56"/>
      <c r="O89" s="56"/>
      <c r="P89" s="56"/>
      <c r="Q89" s="56"/>
      <c r="R89" s="56">
        <f>$E89*$F89</f>
        <v>12.9</v>
      </c>
      <c r="S89" s="56">
        <f>$E89*$H89</f>
        <v>1.74</v>
      </c>
      <c r="T89" s="56">
        <f>$E89*$J89</f>
        <v>0</v>
      </c>
    </row>
    <row r="90" spans="1:20">
      <c r="A90" s="122"/>
      <c r="B90" s="57"/>
      <c r="C90" s="57"/>
      <c r="D90" s="57"/>
      <c r="E90" s="57"/>
      <c r="F90" s="57"/>
      <c r="G90" s="123"/>
      <c r="H90" s="123"/>
      <c r="I90" s="123"/>
      <c r="J90" s="123"/>
      <c r="K90" s="123"/>
      <c r="L90" s="123"/>
      <c r="M90" s="57"/>
      <c r="N90" s="57"/>
      <c r="O90" s="57"/>
      <c r="P90" s="57"/>
      <c r="Q90" s="57"/>
      <c r="R90" s="57"/>
      <c r="S90" s="57"/>
      <c r="T90" s="57"/>
    </row>
    <row r="91" spans="1:20" ht="48.75" customHeight="1">
      <c r="A91" s="119">
        <v>26</v>
      </c>
      <c r="B91" s="56" t="s">
        <v>310</v>
      </c>
      <c r="C91" s="56" t="s">
        <v>370</v>
      </c>
      <c r="D91" s="119" t="s">
        <v>171</v>
      </c>
      <c r="E91" s="56">
        <v>1</v>
      </c>
      <c r="F91" s="56">
        <v>12.9</v>
      </c>
      <c r="G91" s="120">
        <f>2397.17/1000*F91</f>
        <v>30.923493000000001</v>
      </c>
      <c r="H91" s="120">
        <v>1.74</v>
      </c>
      <c r="I91" s="120">
        <f>3092.63/1000*H91</f>
        <v>5.3811762000000005</v>
      </c>
      <c r="J91" s="120">
        <f>1.0572*1.05*1.02*0</f>
        <v>0</v>
      </c>
      <c r="K91" s="120">
        <f>G91+I91+J91</f>
        <v>36.304669199999999</v>
      </c>
      <c r="L91" s="120">
        <f>K91*E91</f>
        <v>36.304669199999999</v>
      </c>
      <c r="M91" s="56"/>
      <c r="N91" s="56"/>
      <c r="O91" s="56"/>
      <c r="P91" s="56"/>
      <c r="Q91" s="56"/>
      <c r="R91" s="56">
        <f>$E91*$F91</f>
        <v>12.9</v>
      </c>
      <c r="S91" s="56">
        <f>$E91*$H91</f>
        <v>1.74</v>
      </c>
      <c r="T91" s="56">
        <f>$E91*$J91</f>
        <v>0</v>
      </c>
    </row>
    <row r="92" spans="1:20">
      <c r="A92" s="122"/>
      <c r="B92" s="57"/>
      <c r="C92" s="57"/>
      <c r="D92" s="57"/>
      <c r="E92" s="57"/>
      <c r="F92" s="57"/>
      <c r="G92" s="123"/>
      <c r="H92" s="123"/>
      <c r="I92" s="123"/>
      <c r="J92" s="123"/>
      <c r="K92" s="123"/>
      <c r="L92" s="123"/>
      <c r="M92" s="57"/>
      <c r="N92" s="57"/>
      <c r="O92" s="57"/>
      <c r="P92" s="57"/>
      <c r="Q92" s="57"/>
      <c r="R92" s="57"/>
      <c r="S92" s="57"/>
      <c r="T92" s="57"/>
    </row>
    <row r="93" spans="1:20" ht="36">
      <c r="A93" s="119">
        <v>27</v>
      </c>
      <c r="B93" s="56" t="s">
        <v>165</v>
      </c>
      <c r="C93" s="56" t="s">
        <v>295</v>
      </c>
      <c r="D93" s="119" t="s">
        <v>166</v>
      </c>
      <c r="E93" s="56">
        <v>5.4</v>
      </c>
      <c r="F93" s="56">
        <v>1.82</v>
      </c>
      <c r="G93" s="120">
        <f>2397.17/1000*F93</f>
        <v>4.3628494</v>
      </c>
      <c r="H93" s="120">
        <v>1.06</v>
      </c>
      <c r="I93" s="120">
        <f>3092.63/1000*H93</f>
        <v>3.2781878000000004</v>
      </c>
      <c r="J93" s="120">
        <f>1.0572*1.05*1.02*(O94*Q94)</f>
        <v>5.6160155520000004</v>
      </c>
      <c r="K93" s="120">
        <f>G93+I93+J93</f>
        <v>13.257052752</v>
      </c>
      <c r="L93" s="120">
        <f>K93*E93</f>
        <v>71.588084860800009</v>
      </c>
      <c r="M93" s="56"/>
      <c r="N93" s="56"/>
      <c r="O93" s="56"/>
      <c r="P93" s="56"/>
      <c r="Q93" s="56"/>
      <c r="R93" s="56">
        <f>$E93*$F93</f>
        <v>9.8280000000000012</v>
      </c>
      <c r="S93" s="56">
        <f>$E93*$H93</f>
        <v>5.7240000000000011</v>
      </c>
      <c r="T93" s="56">
        <f>$E93*$J93</f>
        <v>30.326483980800003</v>
      </c>
    </row>
    <row r="94" spans="1:20" ht="109.5" customHeight="1">
      <c r="A94" s="122"/>
      <c r="B94" s="57"/>
      <c r="C94" s="57"/>
      <c r="D94" s="57"/>
      <c r="E94" s="57"/>
      <c r="F94" s="57"/>
      <c r="G94" s="123"/>
      <c r="H94" s="123"/>
      <c r="I94" s="123"/>
      <c r="J94" s="123"/>
      <c r="K94" s="123"/>
      <c r="L94" s="123"/>
      <c r="M94" s="57" t="s">
        <v>231</v>
      </c>
      <c r="N94" s="57" t="s">
        <v>166</v>
      </c>
      <c r="O94" s="57">
        <v>1.24</v>
      </c>
      <c r="P94" s="57">
        <f>+O94*E93</f>
        <v>6.6960000000000006</v>
      </c>
      <c r="Q94" s="57">
        <v>4</v>
      </c>
      <c r="R94" s="57"/>
      <c r="S94" s="57"/>
      <c r="T94" s="57"/>
    </row>
    <row r="95" spans="1:20">
      <c r="A95" s="122"/>
      <c r="B95" s="57"/>
      <c r="C95" s="57"/>
      <c r="D95" s="57"/>
      <c r="E95" s="57"/>
      <c r="F95" s="57"/>
      <c r="G95" s="123"/>
      <c r="H95" s="123"/>
      <c r="I95" s="123"/>
      <c r="J95" s="123"/>
      <c r="K95" s="123"/>
      <c r="L95" s="123"/>
      <c r="M95" s="57"/>
      <c r="N95" s="57"/>
      <c r="O95" s="57"/>
      <c r="P95" s="57"/>
      <c r="Q95" s="57"/>
      <c r="R95" s="57"/>
      <c r="S95" s="57"/>
      <c r="T95" s="57"/>
    </row>
    <row r="96" spans="1:20" ht="117" customHeight="1">
      <c r="A96" s="119">
        <v>28</v>
      </c>
      <c r="B96" s="56" t="s">
        <v>253</v>
      </c>
      <c r="C96" s="56" t="s">
        <v>322</v>
      </c>
      <c r="D96" s="119" t="s">
        <v>166</v>
      </c>
      <c r="E96" s="56">
        <v>5.4</v>
      </c>
      <c r="F96" s="56">
        <v>1.62</v>
      </c>
      <c r="G96" s="120">
        <f>2397.17/1000*F96</f>
        <v>3.8834154000000001</v>
      </c>
      <c r="H96" s="120">
        <v>0</v>
      </c>
      <c r="I96" s="120">
        <f>3092.63/1000*H96</f>
        <v>0</v>
      </c>
      <c r="J96" s="120">
        <f>1.0572*1.05*1.02*(O97*Q97+O98*Q98)</f>
        <v>41.327533800000005</v>
      </c>
      <c r="K96" s="120">
        <f>G96+I96+J96</f>
        <v>45.210949200000002</v>
      </c>
      <c r="L96" s="120">
        <f>K96*E96</f>
        <v>244.13912568000003</v>
      </c>
      <c r="M96" s="56"/>
      <c r="N96" s="56"/>
      <c r="O96" s="56"/>
      <c r="P96" s="56"/>
      <c r="Q96" s="56"/>
      <c r="R96" s="56">
        <f>$E96*$F96</f>
        <v>8.7480000000000011</v>
      </c>
      <c r="S96" s="56">
        <f>$E96*$H96</f>
        <v>0</v>
      </c>
      <c r="T96" s="56">
        <f>$E96*$J96</f>
        <v>223.16868252000003</v>
      </c>
    </row>
    <row r="97" spans="1:20" ht="47.25" customHeight="1">
      <c r="A97" s="122"/>
      <c r="B97" s="57"/>
      <c r="C97" s="57"/>
      <c r="D97" s="57"/>
      <c r="E97" s="57"/>
      <c r="F97" s="57"/>
      <c r="G97" s="123"/>
      <c r="H97" s="123"/>
      <c r="I97" s="123"/>
      <c r="J97" s="123"/>
      <c r="K97" s="123"/>
      <c r="L97" s="123"/>
      <c r="M97" s="57" t="s">
        <v>254</v>
      </c>
      <c r="N97" s="57" t="s">
        <v>255</v>
      </c>
      <c r="O97" s="57">
        <v>1.02</v>
      </c>
      <c r="P97" s="57">
        <f>+O97*E96</f>
        <v>5.5080000000000009</v>
      </c>
      <c r="Q97" s="57">
        <v>30</v>
      </c>
      <c r="R97" s="57"/>
      <c r="S97" s="57"/>
      <c r="T97" s="57"/>
    </row>
    <row r="98" spans="1:20" ht="72.75" customHeight="1">
      <c r="A98" s="122"/>
      <c r="B98" s="57"/>
      <c r="C98" s="57"/>
      <c r="D98" s="57"/>
      <c r="E98" s="57"/>
      <c r="F98" s="57"/>
      <c r="G98" s="123"/>
      <c r="H98" s="123"/>
      <c r="I98" s="123"/>
      <c r="J98" s="123"/>
      <c r="K98" s="123"/>
      <c r="L98" s="123"/>
      <c r="M98" s="57" t="s">
        <v>323</v>
      </c>
      <c r="N98" s="57" t="s">
        <v>168</v>
      </c>
      <c r="O98" s="57">
        <v>10</v>
      </c>
      <c r="P98" s="57">
        <f>+O98*E96</f>
        <v>54</v>
      </c>
      <c r="Q98" s="57">
        <v>0.59</v>
      </c>
      <c r="R98" s="57"/>
      <c r="S98" s="57"/>
      <c r="T98" s="57"/>
    </row>
    <row r="99" spans="1:20">
      <c r="A99" s="122"/>
      <c r="B99" s="57"/>
      <c r="C99" s="57"/>
      <c r="D99" s="57"/>
      <c r="E99" s="57"/>
      <c r="F99" s="57"/>
      <c r="G99" s="123"/>
      <c r="H99" s="123"/>
      <c r="I99" s="123"/>
      <c r="J99" s="123"/>
      <c r="K99" s="123"/>
      <c r="L99" s="123"/>
      <c r="M99" s="57"/>
      <c r="N99" s="57"/>
      <c r="O99" s="57"/>
      <c r="P99" s="57"/>
      <c r="Q99" s="57"/>
      <c r="R99" s="57"/>
      <c r="S99" s="57"/>
      <c r="T99" s="57"/>
    </row>
    <row r="100" spans="1:20" ht="128.25" customHeight="1">
      <c r="A100" s="119">
        <v>29</v>
      </c>
      <c r="B100" s="56" t="s">
        <v>252</v>
      </c>
      <c r="C100" s="56" t="s">
        <v>357</v>
      </c>
      <c r="D100" s="119" t="s">
        <v>168</v>
      </c>
      <c r="E100" s="56">
        <v>54</v>
      </c>
      <c r="F100" s="56">
        <v>0.42</v>
      </c>
      <c r="G100" s="120">
        <f>2397.17/1000*F100</f>
        <v>1.0068113999999999</v>
      </c>
      <c r="H100" s="120">
        <v>0.33</v>
      </c>
      <c r="I100" s="120">
        <f>3092.63/1000*H100</f>
        <v>1.0205679000000001</v>
      </c>
      <c r="J100" s="120">
        <f>1.0572*1.05*1.02*(O101*Q101)</f>
        <v>16.983918000000003</v>
      </c>
      <c r="K100" s="120">
        <f>G100+I100+J100</f>
        <v>19.011297300000003</v>
      </c>
      <c r="L100" s="120">
        <f>K100*E100</f>
        <v>1026.6100542000001</v>
      </c>
      <c r="M100" s="56"/>
      <c r="N100" s="56"/>
      <c r="O100" s="56"/>
      <c r="P100" s="56"/>
      <c r="Q100" s="56"/>
      <c r="R100" s="56">
        <f>$E100*$F100</f>
        <v>22.68</v>
      </c>
      <c r="S100" s="56">
        <f>$E100*$H100</f>
        <v>17.82</v>
      </c>
      <c r="T100" s="56">
        <f>$E100*$J100</f>
        <v>917.13157200000012</v>
      </c>
    </row>
    <row r="101" spans="1:20" ht="71.25" customHeight="1">
      <c r="A101" s="122"/>
      <c r="B101" s="57"/>
      <c r="C101" s="57"/>
      <c r="D101" s="57"/>
      <c r="E101" s="57"/>
      <c r="F101" s="57"/>
      <c r="G101" s="123"/>
      <c r="H101" s="123"/>
      <c r="I101" s="123"/>
      <c r="J101" s="123"/>
      <c r="K101" s="123"/>
      <c r="L101" s="123"/>
      <c r="M101" s="57" t="s">
        <v>256</v>
      </c>
      <c r="N101" s="57" t="s">
        <v>168</v>
      </c>
      <c r="O101" s="57">
        <v>1</v>
      </c>
      <c r="P101" s="57">
        <f>+O101*E100</f>
        <v>54</v>
      </c>
      <c r="Q101" s="57">
        <v>15</v>
      </c>
      <c r="R101" s="57"/>
      <c r="S101" s="57"/>
      <c r="T101" s="57"/>
    </row>
    <row r="102" spans="1:20">
      <c r="A102" s="122"/>
      <c r="B102" s="57"/>
      <c r="C102" s="57"/>
      <c r="D102" s="57"/>
      <c r="E102" s="57"/>
      <c r="F102" s="57"/>
      <c r="G102" s="123"/>
      <c r="H102" s="123"/>
      <c r="I102" s="123"/>
      <c r="J102" s="123"/>
      <c r="K102" s="123"/>
      <c r="L102" s="123"/>
      <c r="M102" s="57"/>
      <c r="N102" s="57"/>
      <c r="O102" s="57"/>
      <c r="P102" s="57"/>
      <c r="Q102" s="57"/>
      <c r="R102" s="57"/>
      <c r="S102" s="57"/>
      <c r="T102" s="57"/>
    </row>
    <row r="103" spans="1:20" ht="36">
      <c r="A103" s="119">
        <v>30</v>
      </c>
      <c r="B103" s="56" t="s">
        <v>174</v>
      </c>
      <c r="C103" s="56" t="s">
        <v>175</v>
      </c>
      <c r="D103" s="119" t="s">
        <v>161</v>
      </c>
      <c r="E103" s="56">
        <v>11.13</v>
      </c>
      <c r="F103" s="56">
        <v>0</v>
      </c>
      <c r="G103" s="120">
        <f>2397.17/1000*F103</f>
        <v>0</v>
      </c>
      <c r="H103" s="120">
        <v>0.18</v>
      </c>
      <c r="I103" s="120">
        <f>3092.63/1000*H103</f>
        <v>0.55667339999999998</v>
      </c>
      <c r="J103" s="120">
        <f>1.0572*1.05*1.02*0</f>
        <v>0</v>
      </c>
      <c r="K103" s="120">
        <f>G103+I103+J103</f>
        <v>0.55667339999999998</v>
      </c>
      <c r="L103" s="120">
        <f>K103*E103</f>
        <v>6.1957749419999999</v>
      </c>
      <c r="M103" s="56"/>
      <c r="N103" s="56"/>
      <c r="O103" s="56"/>
      <c r="P103" s="56"/>
      <c r="Q103" s="56"/>
      <c r="R103" s="56">
        <f>$E103*$F103</f>
        <v>0</v>
      </c>
      <c r="S103" s="56">
        <f>$E103*$H103</f>
        <v>2.0034000000000001</v>
      </c>
      <c r="T103" s="56">
        <f>$E103*$J103</f>
        <v>0</v>
      </c>
    </row>
    <row r="104" spans="1:20">
      <c r="A104" s="122"/>
      <c r="B104" s="57"/>
      <c r="C104" s="57"/>
      <c r="D104" s="57"/>
      <c r="E104" s="57"/>
      <c r="F104" s="57"/>
      <c r="G104" s="123"/>
      <c r="H104" s="123"/>
      <c r="I104" s="123"/>
      <c r="J104" s="123"/>
      <c r="K104" s="123"/>
      <c r="L104" s="123"/>
      <c r="M104" s="57"/>
      <c r="N104" s="57"/>
      <c r="O104" s="57"/>
      <c r="P104" s="57"/>
      <c r="Q104" s="57"/>
      <c r="R104" s="57"/>
      <c r="S104" s="57"/>
      <c r="T104" s="57"/>
    </row>
    <row r="105" spans="1:20" ht="36">
      <c r="A105" s="119">
        <v>31</v>
      </c>
      <c r="B105" s="56" t="s">
        <v>163</v>
      </c>
      <c r="C105" s="56" t="s">
        <v>387</v>
      </c>
      <c r="D105" s="119" t="s">
        <v>161</v>
      </c>
      <c r="E105" s="56">
        <v>11.13</v>
      </c>
      <c r="F105" s="56">
        <v>0</v>
      </c>
      <c r="G105" s="120">
        <f>2397.17/1000*F105</f>
        <v>0</v>
      </c>
      <c r="H105" s="120">
        <v>0.9</v>
      </c>
      <c r="I105" s="120">
        <f>3092.63/1000*H105</f>
        <v>2.7833670000000001</v>
      </c>
      <c r="J105" s="120">
        <f>1.0572*1.05*1.02*0</f>
        <v>0</v>
      </c>
      <c r="K105" s="120">
        <f>G105+I105+J105</f>
        <v>2.7833670000000001</v>
      </c>
      <c r="L105" s="120">
        <f>K105*E105</f>
        <v>30.978874710000003</v>
      </c>
      <c r="M105" s="56"/>
      <c r="N105" s="56"/>
      <c r="O105" s="56"/>
      <c r="P105" s="56"/>
      <c r="Q105" s="56"/>
      <c r="R105" s="56">
        <f>$E105*$F105</f>
        <v>0</v>
      </c>
      <c r="S105" s="56">
        <f>$E105*$H105</f>
        <v>10.017000000000001</v>
      </c>
      <c r="T105" s="56">
        <f>$E105*$J105</f>
        <v>0</v>
      </c>
    </row>
    <row r="106" spans="1:20">
      <c r="A106" s="122"/>
      <c r="B106" s="57"/>
      <c r="C106" s="57"/>
      <c r="D106" s="57"/>
      <c r="E106" s="57"/>
      <c r="F106" s="57"/>
      <c r="G106" s="123"/>
      <c r="H106" s="123"/>
      <c r="I106" s="123"/>
      <c r="J106" s="123"/>
      <c r="K106" s="123"/>
      <c r="L106" s="123"/>
      <c r="M106" s="57"/>
      <c r="N106" s="57"/>
      <c r="O106" s="57"/>
      <c r="P106" s="57"/>
      <c r="Q106" s="57"/>
      <c r="R106" s="57"/>
      <c r="S106" s="57"/>
      <c r="T106" s="57"/>
    </row>
    <row r="107" spans="1:20" ht="58.5" customHeight="1">
      <c r="A107" s="119">
        <v>32</v>
      </c>
      <c r="B107" s="56" t="s">
        <v>176</v>
      </c>
      <c r="C107" s="56" t="s">
        <v>177</v>
      </c>
      <c r="D107" s="119" t="s">
        <v>178</v>
      </c>
      <c r="E107" s="56">
        <v>6.0000000000000001E-3</v>
      </c>
      <c r="F107" s="56">
        <v>1.59</v>
      </c>
      <c r="G107" s="120">
        <f>2397.17/1000*F107</f>
        <v>3.8115003000000001</v>
      </c>
      <c r="H107" s="120">
        <v>12.34</v>
      </c>
      <c r="I107" s="120">
        <f>3092.63/1000*H107</f>
        <v>38.163054200000005</v>
      </c>
      <c r="J107" s="120">
        <f>1.0572*1.05*1.02*0</f>
        <v>0</v>
      </c>
      <c r="K107" s="120">
        <f>G107+I107+J107</f>
        <v>41.974554500000004</v>
      </c>
      <c r="L107" s="120">
        <f>K107*E107</f>
        <v>0.25184732700000001</v>
      </c>
      <c r="M107" s="56"/>
      <c r="N107" s="56"/>
      <c r="O107" s="56"/>
      <c r="P107" s="56"/>
      <c r="Q107" s="56"/>
      <c r="R107" s="56">
        <f>$E107*$F107</f>
        <v>9.5399999999999999E-3</v>
      </c>
      <c r="S107" s="56">
        <f>$E107*$H107</f>
        <v>7.4039999999999995E-2</v>
      </c>
      <c r="T107" s="56">
        <f>$E107*$J107</f>
        <v>0</v>
      </c>
    </row>
    <row r="108" spans="1:20">
      <c r="A108" s="122"/>
      <c r="B108" s="57"/>
      <c r="C108" s="57"/>
      <c r="D108" s="57"/>
      <c r="E108" s="57"/>
      <c r="F108" s="57"/>
      <c r="G108" s="123"/>
      <c r="H108" s="123"/>
      <c r="I108" s="123"/>
      <c r="J108" s="123"/>
      <c r="K108" s="123"/>
      <c r="L108" s="123"/>
      <c r="M108" s="57"/>
      <c r="N108" s="57"/>
      <c r="O108" s="57"/>
      <c r="P108" s="57"/>
      <c r="Q108" s="57"/>
      <c r="R108" s="57"/>
      <c r="S108" s="57"/>
      <c r="T108" s="57"/>
    </row>
    <row r="109" spans="1:20" ht="24">
      <c r="A109" s="119">
        <v>33</v>
      </c>
      <c r="B109" s="56" t="s">
        <v>276</v>
      </c>
      <c r="C109" s="56" t="s">
        <v>277</v>
      </c>
      <c r="D109" s="119" t="s">
        <v>166</v>
      </c>
      <c r="E109" s="56">
        <v>1.02</v>
      </c>
      <c r="F109" s="56">
        <v>0.56200000000000006</v>
      </c>
      <c r="G109" s="120">
        <f>2397.17/1000*F109</f>
        <v>1.3472095400000001</v>
      </c>
      <c r="H109" s="120">
        <v>0</v>
      </c>
      <c r="I109" s="120">
        <f>3092.63/1000*H109</f>
        <v>0</v>
      </c>
      <c r="J109" s="120">
        <f>1.0572*1.05*1.02*0</f>
        <v>0</v>
      </c>
      <c r="K109" s="120">
        <f>G109+I109+J109</f>
        <v>1.3472095400000001</v>
      </c>
      <c r="L109" s="120">
        <f>K109*E109</f>
        <v>1.3741537308000003</v>
      </c>
      <c r="M109" s="56"/>
      <c r="N109" s="56"/>
      <c r="O109" s="56"/>
      <c r="P109" s="56"/>
      <c r="Q109" s="56"/>
      <c r="R109" s="56">
        <f>$E109*$F109</f>
        <v>0.57324000000000008</v>
      </c>
      <c r="S109" s="56">
        <f>$E109*$H109</f>
        <v>0</v>
      </c>
      <c r="T109" s="56">
        <f>$E109*$J109</f>
        <v>0</v>
      </c>
    </row>
    <row r="110" spans="1:20">
      <c r="A110" s="122"/>
      <c r="B110" s="57"/>
      <c r="C110" s="57"/>
      <c r="D110" s="57"/>
      <c r="E110" s="57" t="s">
        <v>137</v>
      </c>
      <c r="F110" s="57"/>
      <c r="G110" s="123"/>
      <c r="H110" s="123"/>
      <c r="I110" s="123"/>
      <c r="J110" s="123"/>
      <c r="K110" s="123"/>
      <c r="L110" s="123"/>
      <c r="M110" s="57"/>
      <c r="N110" s="57"/>
      <c r="O110" s="57"/>
      <c r="P110" s="57"/>
      <c r="Q110" s="57"/>
      <c r="R110" s="57"/>
      <c r="S110" s="57"/>
      <c r="T110" s="57"/>
    </row>
    <row r="111" spans="1:20" ht="60">
      <c r="A111" s="119">
        <v>34</v>
      </c>
      <c r="B111" s="56"/>
      <c r="C111" s="242" t="s">
        <v>388</v>
      </c>
      <c r="D111" s="119"/>
      <c r="E111" s="56"/>
      <c r="F111" s="56"/>
      <c r="G111" s="120"/>
      <c r="H111" s="120"/>
      <c r="I111" s="120"/>
      <c r="J111" s="120"/>
      <c r="K111" s="120"/>
      <c r="L111" s="120"/>
      <c r="M111" s="56"/>
      <c r="N111" s="56"/>
      <c r="O111" s="56"/>
      <c r="P111" s="56"/>
      <c r="Q111" s="56"/>
      <c r="R111" s="56">
        <f>$E111*$F111</f>
        <v>0</v>
      </c>
      <c r="S111" s="56">
        <f>$E111*$H111</f>
        <v>0</v>
      </c>
      <c r="T111" s="56">
        <f>$E111*$J111</f>
        <v>0</v>
      </c>
    </row>
    <row r="112" spans="1:20">
      <c r="A112" s="122"/>
      <c r="B112" s="57"/>
      <c r="C112" s="57"/>
      <c r="D112" s="57"/>
      <c r="E112" s="57"/>
      <c r="F112" s="57"/>
      <c r="G112" s="123"/>
      <c r="H112" s="123"/>
      <c r="I112" s="123"/>
      <c r="J112" s="123"/>
      <c r="K112" s="123"/>
      <c r="L112" s="123"/>
      <c r="M112" s="57"/>
      <c r="N112" s="57"/>
      <c r="O112" s="57"/>
      <c r="P112" s="57"/>
      <c r="Q112" s="57"/>
      <c r="R112" s="57"/>
      <c r="S112" s="57"/>
      <c r="T112" s="57"/>
    </row>
    <row r="113" spans="1:20" ht="24">
      <c r="A113" s="119">
        <v>35</v>
      </c>
      <c r="B113" s="56" t="s">
        <v>195</v>
      </c>
      <c r="C113" s="56" t="s">
        <v>242</v>
      </c>
      <c r="D113" s="119" t="s">
        <v>166</v>
      </c>
      <c r="E113" s="56">
        <v>1.25</v>
      </c>
      <c r="F113" s="56">
        <v>1.94</v>
      </c>
      <c r="G113" s="120">
        <f>2397.17/1000*F113</f>
        <v>4.6505098</v>
      </c>
      <c r="H113" s="120">
        <v>0</v>
      </c>
      <c r="I113" s="120">
        <f>3092.63/1000*H113</f>
        <v>0</v>
      </c>
      <c r="J113" s="120">
        <f>1.0572*1.05*1.02*0</f>
        <v>0</v>
      </c>
      <c r="K113" s="120">
        <f>G113+I113+J113</f>
        <v>4.6505098</v>
      </c>
      <c r="L113" s="120">
        <f>K113*E113</f>
        <v>5.8131372500000005</v>
      </c>
      <c r="M113" s="56"/>
      <c r="N113" s="56"/>
      <c r="O113" s="56"/>
      <c r="P113" s="56"/>
      <c r="Q113" s="56"/>
      <c r="R113" s="56">
        <f>$E113*$F113</f>
        <v>2.4249999999999998</v>
      </c>
      <c r="S113" s="56">
        <f>$E113*$H113</f>
        <v>0</v>
      </c>
      <c r="T113" s="56">
        <f>$E113*$J113</f>
        <v>0</v>
      </c>
    </row>
    <row r="114" spans="1:20">
      <c r="A114" s="143"/>
      <c r="B114" s="144"/>
      <c r="C114" s="144"/>
      <c r="D114" s="144"/>
      <c r="E114" s="144"/>
      <c r="F114" s="144"/>
      <c r="G114" s="145"/>
      <c r="H114" s="145"/>
      <c r="I114" s="145"/>
      <c r="J114" s="145"/>
      <c r="K114" s="145"/>
      <c r="L114" s="145"/>
      <c r="M114" s="144"/>
      <c r="N114" s="144"/>
      <c r="O114" s="144"/>
      <c r="P114" s="144"/>
      <c r="Q114" s="144"/>
      <c r="R114" s="57"/>
      <c r="S114" s="57"/>
      <c r="T114" s="57"/>
    </row>
    <row r="115" spans="1:20" ht="47.25" customHeight="1">
      <c r="A115" s="119">
        <v>36</v>
      </c>
      <c r="B115" s="56" t="s">
        <v>230</v>
      </c>
      <c r="C115" s="56" t="s">
        <v>196</v>
      </c>
      <c r="D115" s="119" t="s">
        <v>166</v>
      </c>
      <c r="E115" s="56">
        <v>0.21</v>
      </c>
      <c r="F115" s="56">
        <v>0.11</v>
      </c>
      <c r="G115" s="120">
        <f>2397.17/1000*F115</f>
        <v>0.2636887</v>
      </c>
      <c r="H115" s="120">
        <v>0.76</v>
      </c>
      <c r="I115" s="120">
        <f>3092.63/1000*H115</f>
        <v>2.3503988000000002</v>
      </c>
      <c r="J115" s="120">
        <f>1.0572*1.05*1.02*(O116*Q116+O117*Q117)</f>
        <v>5.7208629391200008</v>
      </c>
      <c r="K115" s="120">
        <f>G115+I115+J115</f>
        <v>8.33495043912</v>
      </c>
      <c r="L115" s="120">
        <f>K115*E115</f>
        <v>1.7503395922151999</v>
      </c>
      <c r="M115" s="56"/>
      <c r="N115" s="56"/>
      <c r="O115" s="56"/>
      <c r="P115" s="56"/>
      <c r="Q115" s="56"/>
      <c r="R115" s="56">
        <f>$E115*$F115</f>
        <v>2.3099999999999999E-2</v>
      </c>
      <c r="S115" s="56">
        <f>$E115*$H115</f>
        <v>0.15959999999999999</v>
      </c>
      <c r="T115" s="56">
        <f>$E115*$J115</f>
        <v>1.2013812172152001</v>
      </c>
    </row>
    <row r="116" spans="1:20" ht="32.25" customHeight="1">
      <c r="A116" s="122"/>
      <c r="B116" s="57"/>
      <c r="C116" s="57"/>
      <c r="D116" s="57"/>
      <c r="E116" s="57"/>
      <c r="F116" s="57"/>
      <c r="G116" s="123"/>
      <c r="H116" s="123"/>
      <c r="I116" s="123"/>
      <c r="J116" s="123"/>
      <c r="K116" s="123"/>
      <c r="L116" s="123"/>
      <c r="M116" s="57" t="s">
        <v>192</v>
      </c>
      <c r="N116" s="57" t="s">
        <v>166</v>
      </c>
      <c r="O116" s="57">
        <v>7.0000000000000007E-2</v>
      </c>
      <c r="P116" s="57">
        <f>+O116*E115</f>
        <v>1.4700000000000001E-2</v>
      </c>
      <c r="Q116" s="57">
        <v>0.18</v>
      </c>
      <c r="R116" s="57"/>
      <c r="S116" s="57"/>
      <c r="T116" s="57"/>
    </row>
    <row r="117" spans="1:20" ht="107.25" customHeight="1">
      <c r="A117" s="122"/>
      <c r="B117" s="57"/>
      <c r="C117" s="57"/>
      <c r="D117" s="57"/>
      <c r="E117" s="57"/>
      <c r="F117" s="57"/>
      <c r="G117" s="123"/>
      <c r="H117" s="123"/>
      <c r="I117" s="123"/>
      <c r="J117" s="123"/>
      <c r="K117" s="123"/>
      <c r="L117" s="123"/>
      <c r="M117" s="57" t="s">
        <v>231</v>
      </c>
      <c r="N117" s="57" t="s">
        <v>166</v>
      </c>
      <c r="O117" s="57">
        <v>1.26</v>
      </c>
      <c r="P117" s="57">
        <f>+O117*E115</f>
        <v>0.2646</v>
      </c>
      <c r="Q117" s="57">
        <v>4</v>
      </c>
      <c r="R117" s="57"/>
      <c r="S117" s="57"/>
      <c r="T117" s="57"/>
    </row>
    <row r="118" spans="1:20">
      <c r="A118" s="122"/>
      <c r="B118" s="57"/>
      <c r="C118" s="57"/>
      <c r="D118" s="57"/>
      <c r="E118" s="57"/>
      <c r="F118" s="57"/>
      <c r="G118" s="123"/>
      <c r="H118" s="123"/>
      <c r="I118" s="123"/>
      <c r="J118" s="123"/>
      <c r="K118" s="123"/>
      <c r="L118" s="123"/>
      <c r="M118" s="57"/>
      <c r="N118" s="57"/>
      <c r="O118" s="57"/>
      <c r="P118" s="57"/>
      <c r="Q118" s="57"/>
      <c r="R118" s="57"/>
      <c r="S118" s="57"/>
      <c r="T118" s="57"/>
    </row>
    <row r="119" spans="1:20" ht="60.75" customHeight="1">
      <c r="A119" s="119">
        <v>37</v>
      </c>
      <c r="B119" s="56" t="s">
        <v>169</v>
      </c>
      <c r="C119" s="56" t="s">
        <v>375</v>
      </c>
      <c r="D119" s="119" t="s">
        <v>166</v>
      </c>
      <c r="E119" s="56">
        <v>0.59</v>
      </c>
      <c r="F119" s="56">
        <v>0.7</v>
      </c>
      <c r="G119" s="120">
        <f>2397.17/1000*F119</f>
        <v>1.6780189999999999</v>
      </c>
      <c r="H119" s="120">
        <v>0.28000000000000003</v>
      </c>
      <c r="I119" s="120">
        <f>3092.63/1000*H119</f>
        <v>0.86593640000000016</v>
      </c>
      <c r="J119" s="120">
        <f>1.0572*1.05*1.02*(O120*Q120+O121*Q121)</f>
        <v>60.815560669920011</v>
      </c>
      <c r="K119" s="120">
        <f>G119+I119+J119</f>
        <v>63.359516069920012</v>
      </c>
      <c r="L119" s="120">
        <f>K119*E119</f>
        <v>37.382114481252806</v>
      </c>
      <c r="M119" s="56"/>
      <c r="N119" s="56"/>
      <c r="O119" s="56"/>
      <c r="P119" s="56"/>
      <c r="Q119" s="56"/>
      <c r="R119" s="56">
        <f>$E119*$F119</f>
        <v>0.41299999999999998</v>
      </c>
      <c r="S119" s="56">
        <f>$E119*$H119</f>
        <v>0.16520000000000001</v>
      </c>
      <c r="T119" s="56">
        <f>$E119*$J119</f>
        <v>35.881180795252803</v>
      </c>
    </row>
    <row r="120" spans="1:20" ht="36">
      <c r="A120" s="122"/>
      <c r="B120" s="57"/>
      <c r="C120" s="57" t="s">
        <v>226</v>
      </c>
      <c r="D120" s="57"/>
      <c r="E120" s="57"/>
      <c r="F120" s="57"/>
      <c r="G120" s="123"/>
      <c r="H120" s="123"/>
      <c r="I120" s="123"/>
      <c r="J120" s="123"/>
      <c r="K120" s="123"/>
      <c r="L120" s="123"/>
      <c r="M120" s="57" t="s">
        <v>332</v>
      </c>
      <c r="N120" s="57" t="s">
        <v>166</v>
      </c>
      <c r="O120" s="57">
        <v>1.02</v>
      </c>
      <c r="P120" s="57">
        <f>+O120*E119</f>
        <v>0.6018</v>
      </c>
      <c r="Q120" s="57">
        <v>29.22</v>
      </c>
      <c r="R120" s="57"/>
      <c r="S120" s="57"/>
      <c r="T120" s="57"/>
    </row>
    <row r="121" spans="1:20" ht="39" customHeight="1">
      <c r="A121" s="122"/>
      <c r="B121" s="57"/>
      <c r="C121" s="57"/>
      <c r="D121" s="57"/>
      <c r="E121" s="57"/>
      <c r="F121" s="57"/>
      <c r="G121" s="123"/>
      <c r="H121" s="123"/>
      <c r="I121" s="123"/>
      <c r="J121" s="123"/>
      <c r="K121" s="123"/>
      <c r="L121" s="123"/>
      <c r="M121" s="57" t="s">
        <v>358</v>
      </c>
      <c r="N121" s="57" t="s">
        <v>170</v>
      </c>
      <c r="O121" s="57">
        <v>77.12</v>
      </c>
      <c r="P121" s="57">
        <f>+O121*E119</f>
        <v>45.500799999999998</v>
      </c>
      <c r="Q121" s="57">
        <v>0.31</v>
      </c>
      <c r="R121" s="57"/>
      <c r="S121" s="57"/>
      <c r="T121" s="57"/>
    </row>
    <row r="122" spans="1:20">
      <c r="A122" s="122"/>
      <c r="B122" s="57"/>
      <c r="C122" s="57"/>
      <c r="D122" s="57"/>
      <c r="E122" s="57"/>
      <c r="F122" s="57"/>
      <c r="G122" s="123"/>
      <c r="H122" s="123"/>
      <c r="I122" s="123"/>
      <c r="J122" s="123"/>
      <c r="K122" s="123"/>
      <c r="L122" s="123"/>
      <c r="M122" s="57"/>
      <c r="N122" s="57"/>
      <c r="O122" s="57"/>
      <c r="P122" s="57"/>
      <c r="Q122" s="57"/>
      <c r="R122" s="57"/>
      <c r="S122" s="57"/>
      <c r="T122" s="57"/>
    </row>
    <row r="123" spans="1:20" ht="61.5" customHeight="1">
      <c r="A123" s="119">
        <v>38</v>
      </c>
      <c r="B123" s="56" t="s">
        <v>359</v>
      </c>
      <c r="C123" s="56" t="s">
        <v>399</v>
      </c>
      <c r="D123" s="119" t="s">
        <v>191</v>
      </c>
      <c r="E123" s="56">
        <v>0.35699999999999998</v>
      </c>
      <c r="F123" s="56">
        <v>21.9</v>
      </c>
      <c r="G123" s="120">
        <f>2397.17/1000*F123</f>
        <v>52.498022999999996</v>
      </c>
      <c r="H123" s="120">
        <v>2.8</v>
      </c>
      <c r="I123" s="120">
        <f>3092.63/1000*H123</f>
        <v>8.6593640000000001</v>
      </c>
      <c r="J123" s="120">
        <f>1.0572*1.05*1.02*(O124*Q124+O125*Q125+O126*Q126+O127*Q127)</f>
        <v>777.49561823037504</v>
      </c>
      <c r="K123" s="120">
        <f>G123+I123+J123</f>
        <v>838.65300523037502</v>
      </c>
      <c r="L123" s="120">
        <f>K123*E123</f>
        <v>299.39912286724388</v>
      </c>
      <c r="M123" s="56"/>
      <c r="N123" s="56"/>
      <c r="O123" s="56"/>
      <c r="P123" s="56"/>
      <c r="Q123" s="56"/>
      <c r="R123" s="56">
        <f>$E123*$F123</f>
        <v>7.8182999999999989</v>
      </c>
      <c r="S123" s="56">
        <f>$E123*$H123</f>
        <v>0.99959999999999993</v>
      </c>
      <c r="T123" s="56">
        <f>$E123*$J123</f>
        <v>277.5659357082439</v>
      </c>
    </row>
    <row r="124" spans="1:20" ht="126.75" customHeight="1">
      <c r="A124" s="122"/>
      <c r="B124" s="57"/>
      <c r="C124" s="57"/>
      <c r="D124" s="57"/>
      <c r="E124" s="57"/>
      <c r="F124" s="57"/>
      <c r="G124" s="123"/>
      <c r="H124" s="123"/>
      <c r="I124" s="123"/>
      <c r="J124" s="123"/>
      <c r="K124" s="123"/>
      <c r="L124" s="123"/>
      <c r="M124" s="57" t="s">
        <v>397</v>
      </c>
      <c r="N124" s="57" t="s">
        <v>160</v>
      </c>
      <c r="O124" s="57">
        <v>54.622</v>
      </c>
      <c r="P124" s="57">
        <f>+O124*E123</f>
        <v>19.500053999999999</v>
      </c>
      <c r="Q124" s="57">
        <v>2.2599999999999998</v>
      </c>
      <c r="R124" s="57"/>
      <c r="S124" s="57"/>
      <c r="T124" s="57"/>
    </row>
    <row r="125" spans="1:20" ht="117" customHeight="1">
      <c r="A125" s="122"/>
      <c r="B125" s="57"/>
      <c r="C125" s="57"/>
      <c r="D125" s="57"/>
      <c r="E125" s="57"/>
      <c r="F125" s="57"/>
      <c r="G125" s="123"/>
      <c r="H125" s="123"/>
      <c r="I125" s="123"/>
      <c r="J125" s="123"/>
      <c r="K125" s="123"/>
      <c r="L125" s="123"/>
      <c r="M125" s="57" t="s">
        <v>390</v>
      </c>
      <c r="N125" s="57" t="s">
        <v>160</v>
      </c>
      <c r="O125" s="57">
        <v>930.25210000000004</v>
      </c>
      <c r="P125" s="57">
        <f>+O125*E123</f>
        <v>332.09999970000001</v>
      </c>
      <c r="Q125" s="57">
        <v>0.49</v>
      </c>
      <c r="R125" s="57"/>
      <c r="S125" s="57"/>
      <c r="T125" s="57"/>
    </row>
    <row r="126" spans="1:20" ht="107.25" customHeight="1">
      <c r="A126" s="122"/>
      <c r="B126" s="57"/>
      <c r="C126" s="57"/>
      <c r="D126" s="57"/>
      <c r="E126" s="57"/>
      <c r="F126" s="57"/>
      <c r="G126" s="123"/>
      <c r="H126" s="123"/>
      <c r="I126" s="123"/>
      <c r="J126" s="123"/>
      <c r="K126" s="123"/>
      <c r="L126" s="123"/>
      <c r="M126" s="57" t="s">
        <v>391</v>
      </c>
      <c r="N126" s="57" t="s">
        <v>160</v>
      </c>
      <c r="O126" s="57">
        <v>200</v>
      </c>
      <c r="P126" s="57">
        <f>+O126*E123</f>
        <v>71.399999999999991</v>
      </c>
      <c r="Q126" s="57">
        <v>0.49</v>
      </c>
      <c r="R126" s="57"/>
      <c r="S126" s="57"/>
      <c r="T126" s="57"/>
    </row>
    <row r="127" spans="1:20" ht="87" customHeight="1">
      <c r="A127" s="122"/>
      <c r="B127" s="57"/>
      <c r="C127" s="57"/>
      <c r="D127" s="57"/>
      <c r="E127" s="57"/>
      <c r="F127" s="57"/>
      <c r="G127" s="123"/>
      <c r="H127" s="123"/>
      <c r="I127" s="123"/>
      <c r="J127" s="123"/>
      <c r="K127" s="123"/>
      <c r="L127" s="123"/>
      <c r="M127" s="57" t="s">
        <v>360</v>
      </c>
      <c r="N127" s="57" t="s">
        <v>168</v>
      </c>
      <c r="O127" s="57">
        <v>0.36414600000000003</v>
      </c>
      <c r="P127" s="57">
        <f>+O127*E123</f>
        <v>0.130000122</v>
      </c>
      <c r="Q127" s="57">
        <v>25.83</v>
      </c>
      <c r="R127" s="57"/>
      <c r="S127" s="57"/>
      <c r="T127" s="57"/>
    </row>
    <row r="128" spans="1:20">
      <c r="A128" s="122"/>
      <c r="B128" s="57"/>
      <c r="C128" s="57"/>
      <c r="D128" s="57"/>
      <c r="E128" s="57"/>
      <c r="F128" s="57"/>
      <c r="G128" s="123"/>
      <c r="H128" s="123"/>
      <c r="I128" s="123"/>
      <c r="J128" s="123"/>
      <c r="K128" s="123"/>
      <c r="L128" s="123"/>
      <c r="M128" s="57"/>
      <c r="N128" s="57"/>
      <c r="O128" s="57"/>
      <c r="P128" s="57"/>
      <c r="Q128" s="57"/>
      <c r="R128" s="57"/>
      <c r="S128" s="57"/>
      <c r="T128" s="57"/>
    </row>
    <row r="129" spans="1:20" ht="67.5" customHeight="1">
      <c r="A129" s="119">
        <v>39</v>
      </c>
      <c r="B129" s="56" t="s">
        <v>222</v>
      </c>
      <c r="C129" s="56" t="s">
        <v>392</v>
      </c>
      <c r="D129" s="119" t="s">
        <v>161</v>
      </c>
      <c r="E129" s="56">
        <v>2.4E-2</v>
      </c>
      <c r="F129" s="56">
        <v>24.8</v>
      </c>
      <c r="G129" s="120">
        <f>2397.17/1000*F129</f>
        <v>59.449816000000006</v>
      </c>
      <c r="H129" s="120">
        <v>14.8</v>
      </c>
      <c r="I129" s="120">
        <f>3092.63/1000*H129</f>
        <v>45.770924000000008</v>
      </c>
      <c r="J129" s="120">
        <f>1.0679*1.05*1.02*(O130*Q130)</f>
        <v>490.07983076639999</v>
      </c>
      <c r="K129" s="120">
        <f>G129+I129+J129</f>
        <v>595.30057076640003</v>
      </c>
      <c r="L129" s="120">
        <f>K129*E129</f>
        <v>14.2872136983936</v>
      </c>
      <c r="M129" s="56"/>
      <c r="N129" s="56"/>
      <c r="O129" s="56"/>
      <c r="P129" s="56"/>
      <c r="Q129" s="56"/>
      <c r="R129" s="56">
        <f>$E129*$F129</f>
        <v>0.59520000000000006</v>
      </c>
      <c r="S129" s="56">
        <f>$E129*$H129</f>
        <v>0.35520000000000002</v>
      </c>
      <c r="T129" s="56">
        <f>$E129*$J129</f>
        <v>11.761915938393599</v>
      </c>
    </row>
    <row r="130" spans="1:20" ht="97.5" customHeight="1">
      <c r="A130" s="122"/>
      <c r="B130" s="57"/>
      <c r="C130" s="57"/>
      <c r="D130" s="57"/>
      <c r="E130" s="57"/>
      <c r="F130" s="57"/>
      <c r="G130" s="123"/>
      <c r="H130" s="123"/>
      <c r="I130" s="123"/>
      <c r="J130" s="123"/>
      <c r="K130" s="123"/>
      <c r="L130" s="123"/>
      <c r="M130" s="57" t="s">
        <v>398</v>
      </c>
      <c r="N130" s="57" t="s">
        <v>160</v>
      </c>
      <c r="O130" s="57">
        <v>189.6</v>
      </c>
      <c r="P130" s="57">
        <f>+O130*E129</f>
        <v>4.5503999999999998</v>
      </c>
      <c r="Q130" s="57">
        <v>2.2599999999999998</v>
      </c>
      <c r="R130" s="57"/>
      <c r="S130" s="57"/>
      <c r="T130" s="57"/>
    </row>
    <row r="131" spans="1:20">
      <c r="A131" s="122"/>
      <c r="B131" s="57"/>
      <c r="C131" s="57"/>
      <c r="D131" s="57"/>
      <c r="E131" s="57"/>
      <c r="F131" s="57"/>
      <c r="G131" s="123"/>
      <c r="H131" s="123"/>
      <c r="I131" s="123"/>
      <c r="J131" s="123"/>
      <c r="K131" s="123"/>
      <c r="L131" s="123"/>
      <c r="M131" s="57"/>
      <c r="N131" s="57"/>
      <c r="O131" s="57"/>
      <c r="P131" s="57"/>
      <c r="Q131" s="57"/>
      <c r="R131" s="57"/>
      <c r="S131" s="57"/>
      <c r="T131" s="57"/>
    </row>
    <row r="132" spans="1:20" ht="48">
      <c r="A132" s="119">
        <v>40</v>
      </c>
      <c r="B132" s="56" t="s">
        <v>197</v>
      </c>
      <c r="C132" s="56" t="s">
        <v>326</v>
      </c>
      <c r="D132" s="119" t="s">
        <v>161</v>
      </c>
      <c r="E132" s="56">
        <v>0.54</v>
      </c>
      <c r="F132" s="56">
        <v>3.12</v>
      </c>
      <c r="G132" s="120">
        <f>2397.17/1000*F132</f>
        <v>7.4791704000000001</v>
      </c>
      <c r="H132" s="120">
        <v>0</v>
      </c>
      <c r="I132" s="120">
        <f>3092.63/1000*H132</f>
        <v>0</v>
      </c>
      <c r="J132" s="120">
        <f>1.0572*1.05*1.02*(O133*Q133+O134*Q134)</f>
        <v>29.762617903200002</v>
      </c>
      <c r="K132" s="120">
        <f>G132+I132+J132</f>
        <v>37.241788303200003</v>
      </c>
      <c r="L132" s="120">
        <f>K132*E132</f>
        <v>20.110565683728002</v>
      </c>
      <c r="M132" s="56"/>
      <c r="N132" s="56"/>
      <c r="O132" s="56"/>
      <c r="P132" s="56"/>
      <c r="Q132" s="56"/>
      <c r="R132" s="56">
        <f>$E132*$F132</f>
        <v>1.6848000000000001</v>
      </c>
      <c r="S132" s="56">
        <f>$E132*$H132</f>
        <v>0</v>
      </c>
      <c r="T132" s="56">
        <f>$E132*$J132</f>
        <v>16.071813667728001</v>
      </c>
    </row>
    <row r="133" spans="1:20" ht="24">
      <c r="A133" s="122" t="s">
        <v>234</v>
      </c>
      <c r="B133" s="57"/>
      <c r="C133" s="57"/>
      <c r="D133" s="57"/>
      <c r="E133" s="57"/>
      <c r="F133" s="57"/>
      <c r="G133" s="123"/>
      <c r="H133" s="123"/>
      <c r="I133" s="123"/>
      <c r="J133" s="123"/>
      <c r="K133" s="123"/>
      <c r="L133" s="123"/>
      <c r="M133" s="57" t="s">
        <v>173</v>
      </c>
      <c r="N133" s="57" t="s">
        <v>170</v>
      </c>
      <c r="O133" s="57">
        <v>13.8</v>
      </c>
      <c r="P133" s="57">
        <f>+O133*E132</f>
        <v>7.4520000000000008</v>
      </c>
      <c r="Q133" s="57">
        <v>1.27</v>
      </c>
      <c r="R133" s="57"/>
      <c r="S133" s="57"/>
      <c r="T133" s="57"/>
    </row>
    <row r="134" spans="1:20">
      <c r="A134" s="122"/>
      <c r="B134" s="57"/>
      <c r="C134" s="57"/>
      <c r="D134" s="57"/>
      <c r="E134" s="57"/>
      <c r="F134" s="57"/>
      <c r="G134" s="123"/>
      <c r="H134" s="123"/>
      <c r="I134" s="123"/>
      <c r="J134" s="123"/>
      <c r="K134" s="123"/>
      <c r="L134" s="123"/>
      <c r="M134" s="57" t="s">
        <v>190</v>
      </c>
      <c r="N134" s="57" t="s">
        <v>170</v>
      </c>
      <c r="O134" s="57">
        <v>7.3</v>
      </c>
      <c r="P134" s="57">
        <f>+O134*E132</f>
        <v>3.9420000000000002</v>
      </c>
      <c r="Q134" s="57">
        <v>1.2</v>
      </c>
      <c r="R134" s="57"/>
      <c r="S134" s="57"/>
      <c r="T134" s="57"/>
    </row>
    <row r="135" spans="1:20">
      <c r="A135" s="122"/>
      <c r="B135" s="57"/>
      <c r="C135" s="57"/>
      <c r="D135" s="57"/>
      <c r="E135" s="57"/>
      <c r="F135" s="57"/>
      <c r="G135" s="123"/>
      <c r="H135" s="123"/>
      <c r="I135" s="123"/>
      <c r="J135" s="123"/>
      <c r="K135" s="123"/>
      <c r="L135" s="123"/>
      <c r="M135" s="57"/>
      <c r="N135" s="57"/>
      <c r="O135" s="57"/>
      <c r="P135" s="57"/>
      <c r="Q135" s="57"/>
      <c r="R135" s="57"/>
      <c r="S135" s="57"/>
      <c r="T135" s="57"/>
    </row>
    <row r="136" spans="1:20" ht="36">
      <c r="A136" s="119">
        <v>41</v>
      </c>
      <c r="B136" s="56" t="s">
        <v>174</v>
      </c>
      <c r="C136" s="56" t="s">
        <v>175</v>
      </c>
      <c r="D136" s="119" t="s">
        <v>161</v>
      </c>
      <c r="E136" s="56">
        <v>1.54</v>
      </c>
      <c r="F136" s="56">
        <v>0</v>
      </c>
      <c r="G136" s="120">
        <f>2397.17/1000*F136</f>
        <v>0</v>
      </c>
      <c r="H136" s="120">
        <v>0.18</v>
      </c>
      <c r="I136" s="120">
        <f>3092.63/1000*H136</f>
        <v>0.55667339999999998</v>
      </c>
      <c r="J136" s="120">
        <f>1.0572*1.05*1.02*0</f>
        <v>0</v>
      </c>
      <c r="K136" s="120">
        <f>G136+I136+J136</f>
        <v>0.55667339999999998</v>
      </c>
      <c r="L136" s="120">
        <f>K136*E136</f>
        <v>0.85727703600000005</v>
      </c>
      <c r="M136" s="56"/>
      <c r="N136" s="56"/>
      <c r="O136" s="56"/>
      <c r="P136" s="56"/>
      <c r="Q136" s="56"/>
      <c r="R136" s="56">
        <f>$E136*$F136</f>
        <v>0</v>
      </c>
      <c r="S136" s="56">
        <f>$E136*$H136</f>
        <v>0.2772</v>
      </c>
      <c r="T136" s="56">
        <f>$E136*$J136</f>
        <v>0</v>
      </c>
    </row>
    <row r="137" spans="1:20">
      <c r="A137" s="122"/>
      <c r="B137" s="57"/>
      <c r="C137" s="57"/>
      <c r="D137" s="57"/>
      <c r="E137" s="57"/>
      <c r="F137" s="57"/>
      <c r="G137" s="123"/>
      <c r="H137" s="123"/>
      <c r="I137" s="123"/>
      <c r="J137" s="123"/>
      <c r="K137" s="123"/>
      <c r="L137" s="123"/>
      <c r="M137" s="57"/>
      <c r="N137" s="57"/>
      <c r="O137" s="57"/>
      <c r="P137" s="57"/>
      <c r="Q137" s="57"/>
      <c r="R137" s="57"/>
      <c r="S137" s="57"/>
      <c r="T137" s="57"/>
    </row>
    <row r="138" spans="1:20" ht="36">
      <c r="A138" s="119">
        <v>42</v>
      </c>
      <c r="B138" s="56" t="s">
        <v>163</v>
      </c>
      <c r="C138" s="56" t="s">
        <v>389</v>
      </c>
      <c r="D138" s="119" t="s">
        <v>161</v>
      </c>
      <c r="E138" s="56">
        <v>1.54</v>
      </c>
      <c r="F138" s="56">
        <v>0</v>
      </c>
      <c r="G138" s="120">
        <f>2397.17/1000*F138</f>
        <v>0</v>
      </c>
      <c r="H138" s="120">
        <v>0.9</v>
      </c>
      <c r="I138" s="120">
        <f>3092.63/1000*H138</f>
        <v>2.7833670000000001</v>
      </c>
      <c r="J138" s="120">
        <f>1.0572*1.05*1.02*0</f>
        <v>0</v>
      </c>
      <c r="K138" s="120">
        <f>G138+I138+J138</f>
        <v>2.7833670000000001</v>
      </c>
      <c r="L138" s="120">
        <f>K138*E138</f>
        <v>4.2863851799999999</v>
      </c>
      <c r="M138" s="56"/>
      <c r="N138" s="56"/>
      <c r="O138" s="56"/>
      <c r="P138" s="56"/>
      <c r="Q138" s="56"/>
      <c r="R138" s="56">
        <f>$E138*$F138</f>
        <v>0</v>
      </c>
      <c r="S138" s="56">
        <f>$E138*$H138</f>
        <v>1.3860000000000001</v>
      </c>
      <c r="T138" s="56">
        <f>$E138*$J138</f>
        <v>0</v>
      </c>
    </row>
    <row r="139" spans="1:20">
      <c r="A139" s="143"/>
      <c r="B139" s="144"/>
      <c r="C139" s="144"/>
      <c r="D139" s="144"/>
      <c r="E139" s="144"/>
      <c r="F139" s="144"/>
      <c r="G139" s="145"/>
      <c r="H139" s="145"/>
      <c r="I139" s="145"/>
      <c r="J139" s="145"/>
      <c r="K139" s="145"/>
      <c r="L139" s="145"/>
      <c r="M139" s="144"/>
      <c r="N139" s="144"/>
      <c r="O139" s="144"/>
      <c r="P139" s="144"/>
      <c r="Q139" s="144"/>
      <c r="R139" s="57"/>
      <c r="S139" s="57"/>
      <c r="T139" s="57"/>
    </row>
    <row r="140" spans="1:20" ht="61.5" customHeight="1">
      <c r="A140" s="119">
        <v>43</v>
      </c>
      <c r="B140" s="56" t="s">
        <v>176</v>
      </c>
      <c r="C140" s="56" t="s">
        <v>177</v>
      </c>
      <c r="D140" s="119" t="s">
        <v>178</v>
      </c>
      <c r="E140" s="56">
        <v>1E-3</v>
      </c>
      <c r="F140" s="56">
        <v>1.59</v>
      </c>
      <c r="G140" s="120">
        <f>2397.17/1000*F140</f>
        <v>3.8115003000000001</v>
      </c>
      <c r="H140" s="120">
        <v>12.34</v>
      </c>
      <c r="I140" s="120">
        <f>3092.63/1000*H140</f>
        <v>38.163054200000005</v>
      </c>
      <c r="J140" s="120">
        <f>1.0572*1.05*1.02*0</f>
        <v>0</v>
      </c>
      <c r="K140" s="120">
        <f>G140+I140+J140</f>
        <v>41.974554500000004</v>
      </c>
      <c r="L140" s="120">
        <f>K140*E140</f>
        <v>4.1974554500000004E-2</v>
      </c>
      <c r="M140" s="56"/>
      <c r="N140" s="56"/>
      <c r="O140" s="56"/>
      <c r="P140" s="56"/>
      <c r="Q140" s="56"/>
      <c r="R140" s="56">
        <f>$E140*$F140</f>
        <v>1.5900000000000001E-3</v>
      </c>
      <c r="S140" s="56">
        <f>$E140*$H140</f>
        <v>1.234E-2</v>
      </c>
      <c r="T140" s="56">
        <f>$E140*$J140</f>
        <v>0</v>
      </c>
    </row>
    <row r="141" spans="1:20">
      <c r="A141" s="122"/>
      <c r="B141" s="57"/>
      <c r="C141" s="57"/>
      <c r="D141" s="57"/>
      <c r="E141" s="57"/>
      <c r="F141" s="57"/>
      <c r="G141" s="123"/>
      <c r="H141" s="123"/>
      <c r="I141" s="123"/>
      <c r="J141" s="123"/>
      <c r="K141" s="123"/>
      <c r="L141" s="123"/>
      <c r="M141" s="57"/>
      <c r="N141" s="57"/>
      <c r="O141" s="57"/>
      <c r="P141" s="57"/>
      <c r="Q141" s="57"/>
      <c r="R141" s="57"/>
      <c r="S141" s="57"/>
      <c r="T141" s="57"/>
    </row>
    <row r="142" spans="1:20" ht="24">
      <c r="A142" s="119">
        <v>44</v>
      </c>
      <c r="B142" s="56" t="s">
        <v>276</v>
      </c>
      <c r="C142" s="56" t="s">
        <v>277</v>
      </c>
      <c r="D142" s="119" t="s">
        <v>166</v>
      </c>
      <c r="E142" s="56">
        <v>0.46</v>
      </c>
      <c r="F142" s="56">
        <v>0.56200000000000006</v>
      </c>
      <c r="G142" s="120">
        <f>2397.17/1000*F142</f>
        <v>1.3472095400000001</v>
      </c>
      <c r="H142" s="120">
        <v>0</v>
      </c>
      <c r="I142" s="120">
        <f>3092.63/1000*H142</f>
        <v>0</v>
      </c>
      <c r="J142" s="120">
        <f>1.0572*1.05*1.02*0</f>
        <v>0</v>
      </c>
      <c r="K142" s="120">
        <f>G142+I142+J142</f>
        <v>1.3472095400000001</v>
      </c>
      <c r="L142" s="120">
        <f>K142*E142</f>
        <v>0.6197163884000001</v>
      </c>
      <c r="M142" s="56"/>
      <c r="N142" s="56"/>
      <c r="O142" s="56"/>
      <c r="P142" s="56"/>
      <c r="Q142" s="56"/>
      <c r="R142" s="56">
        <f>$E142*$F142</f>
        <v>0.25852000000000003</v>
      </c>
      <c r="S142" s="56">
        <f>$E142*$H142</f>
        <v>0</v>
      </c>
      <c r="T142" s="56">
        <f>$E142*$J142</f>
        <v>0</v>
      </c>
    </row>
    <row r="143" spans="1:20">
      <c r="A143" s="122"/>
      <c r="B143" s="57"/>
      <c r="C143" s="57"/>
      <c r="D143" s="57"/>
      <c r="E143" s="57" t="s">
        <v>266</v>
      </c>
      <c r="F143" s="57"/>
      <c r="G143" s="123"/>
      <c r="H143" s="123"/>
      <c r="I143" s="123"/>
      <c r="J143" s="123"/>
      <c r="K143" s="123"/>
      <c r="L143" s="123"/>
      <c r="M143" s="57"/>
      <c r="N143" s="57"/>
      <c r="O143" s="57"/>
      <c r="P143" s="57"/>
      <c r="Q143" s="57"/>
      <c r="R143" s="57"/>
      <c r="S143" s="57"/>
      <c r="T143" s="57"/>
    </row>
    <row r="144" spans="1:20" ht="36">
      <c r="A144" s="119">
        <v>45</v>
      </c>
      <c r="B144" s="56"/>
      <c r="C144" s="511" t="s">
        <v>393</v>
      </c>
      <c r="D144" s="119"/>
      <c r="E144" s="56"/>
      <c r="F144" s="56"/>
      <c r="G144" s="120"/>
      <c r="H144" s="120"/>
      <c r="I144" s="120"/>
      <c r="J144" s="120"/>
      <c r="K144" s="120"/>
      <c r="L144" s="120"/>
      <c r="M144" s="56"/>
      <c r="N144" s="56"/>
      <c r="O144" s="56"/>
      <c r="P144" s="56"/>
      <c r="Q144" s="56"/>
      <c r="R144" s="56">
        <f>$E144*$F144</f>
        <v>0</v>
      </c>
      <c r="S144" s="56">
        <f>$E144*$H144</f>
        <v>0</v>
      </c>
      <c r="T144" s="56">
        <f>$E144*$J144</f>
        <v>0</v>
      </c>
    </row>
    <row r="145" spans="1:20">
      <c r="A145" s="122"/>
      <c r="B145" s="57"/>
      <c r="C145" s="57" t="s">
        <v>266</v>
      </c>
      <c r="D145" s="57"/>
      <c r="E145" s="57"/>
      <c r="F145" s="57"/>
      <c r="G145" s="123"/>
      <c r="H145" s="123"/>
      <c r="I145" s="123"/>
      <c r="J145" s="123"/>
      <c r="K145" s="123"/>
      <c r="L145" s="123"/>
      <c r="M145" s="57"/>
      <c r="N145" s="57"/>
      <c r="O145" s="57"/>
      <c r="P145" s="57"/>
      <c r="Q145" s="57"/>
      <c r="R145" s="57"/>
      <c r="S145" s="57"/>
      <c r="T145" s="57"/>
    </row>
    <row r="146" spans="1:20" ht="24">
      <c r="A146" s="119">
        <v>46</v>
      </c>
      <c r="B146" s="56" t="s">
        <v>195</v>
      </c>
      <c r="C146" s="56" t="s">
        <v>235</v>
      </c>
      <c r="D146" s="119" t="s">
        <v>166</v>
      </c>
      <c r="E146" s="56">
        <v>0.36</v>
      </c>
      <c r="F146" s="56">
        <v>1.94</v>
      </c>
      <c r="G146" s="120">
        <f>2397.17/1000*F146</f>
        <v>4.6505098</v>
      </c>
      <c r="H146" s="120">
        <v>0</v>
      </c>
      <c r="I146" s="120">
        <f>3092.63/1000*H146</f>
        <v>0</v>
      </c>
      <c r="J146" s="120">
        <f>1.0572*1.05*1.02*0</f>
        <v>0</v>
      </c>
      <c r="K146" s="120">
        <f>G146+I146+J146</f>
        <v>4.6505098</v>
      </c>
      <c r="L146" s="120">
        <f>K146*E146</f>
        <v>1.6741835279999999</v>
      </c>
      <c r="M146" s="56"/>
      <c r="N146" s="56"/>
      <c r="O146" s="56"/>
      <c r="P146" s="56"/>
      <c r="Q146" s="56"/>
      <c r="R146" s="56">
        <f>$E146*$F146</f>
        <v>0.69839999999999991</v>
      </c>
      <c r="S146" s="56">
        <f>$E146*$H146</f>
        <v>0</v>
      </c>
      <c r="T146" s="56">
        <f>$E146*$J146</f>
        <v>0</v>
      </c>
    </row>
    <row r="147" spans="1:20">
      <c r="A147" s="122"/>
      <c r="B147" s="57"/>
      <c r="C147" s="57"/>
      <c r="D147" s="57"/>
      <c r="E147" s="57"/>
      <c r="F147" s="57"/>
      <c r="G147" s="123"/>
      <c r="H147" s="123"/>
      <c r="I147" s="123"/>
      <c r="J147" s="123"/>
      <c r="K147" s="123"/>
      <c r="L147" s="123"/>
      <c r="M147" s="57"/>
      <c r="N147" s="57"/>
      <c r="O147" s="57"/>
      <c r="P147" s="57"/>
      <c r="Q147" s="57"/>
      <c r="R147" s="57"/>
      <c r="S147" s="57"/>
      <c r="T147" s="57"/>
    </row>
    <row r="148" spans="1:20" ht="36">
      <c r="A148" s="119">
        <v>47</v>
      </c>
      <c r="B148" s="56" t="s">
        <v>165</v>
      </c>
      <c r="C148" s="56" t="s">
        <v>172</v>
      </c>
      <c r="D148" s="119" t="s">
        <v>166</v>
      </c>
      <c r="E148" s="56">
        <v>0.09</v>
      </c>
      <c r="F148" s="56">
        <v>1.82</v>
      </c>
      <c r="G148" s="120">
        <f>2397.17/1000*F148</f>
        <v>4.3628494</v>
      </c>
      <c r="H148" s="120">
        <v>1.06</v>
      </c>
      <c r="I148" s="120">
        <f>3092.63/1000*H148</f>
        <v>3.2781878000000004</v>
      </c>
      <c r="J148" s="120">
        <f>1.0572*1.05*1.02*(O149*Q149)</f>
        <v>5.6160155520000004</v>
      </c>
      <c r="K148" s="120">
        <f>G148+I148+J148</f>
        <v>13.257052752</v>
      </c>
      <c r="L148" s="120">
        <f>K148*E148</f>
        <v>1.1931347476800001</v>
      </c>
      <c r="M148" s="56"/>
      <c r="N148" s="56"/>
      <c r="O148" s="56"/>
      <c r="P148" s="56"/>
      <c r="Q148" s="56"/>
      <c r="R148" s="56">
        <f>$E148*$F148</f>
        <v>0.1638</v>
      </c>
      <c r="S148" s="56">
        <f>$E148*$H148</f>
        <v>9.5399999999999999E-2</v>
      </c>
      <c r="T148" s="56">
        <f>$E148*$J148</f>
        <v>0.50544139968000001</v>
      </c>
    </row>
    <row r="149" spans="1:20" ht="105.75" customHeight="1">
      <c r="A149" s="122"/>
      <c r="B149" s="57"/>
      <c r="C149" s="57"/>
      <c r="D149" s="57"/>
      <c r="E149" s="57"/>
      <c r="F149" s="57"/>
      <c r="G149" s="123"/>
      <c r="H149" s="123"/>
      <c r="I149" s="123"/>
      <c r="J149" s="123"/>
      <c r="K149" s="123"/>
      <c r="L149" s="123"/>
      <c r="M149" s="57" t="s">
        <v>231</v>
      </c>
      <c r="N149" s="57" t="s">
        <v>166</v>
      </c>
      <c r="O149" s="57">
        <v>1.24</v>
      </c>
      <c r="P149" s="57">
        <f>+O149*E148</f>
        <v>0.11159999999999999</v>
      </c>
      <c r="Q149" s="57">
        <v>4</v>
      </c>
      <c r="R149" s="57"/>
      <c r="S149" s="57"/>
      <c r="T149" s="57"/>
    </row>
    <row r="150" spans="1:20">
      <c r="A150" s="122"/>
      <c r="B150" s="57"/>
      <c r="C150" s="57"/>
      <c r="D150" s="57"/>
      <c r="E150" s="57"/>
      <c r="F150" s="57"/>
      <c r="G150" s="123"/>
      <c r="H150" s="123"/>
      <c r="I150" s="123"/>
      <c r="J150" s="123"/>
      <c r="K150" s="123"/>
      <c r="L150" s="123"/>
      <c r="M150" s="57"/>
      <c r="N150" s="57"/>
      <c r="O150" s="57"/>
      <c r="P150" s="57"/>
      <c r="Q150" s="57"/>
      <c r="R150" s="57"/>
      <c r="S150" s="57"/>
      <c r="T150" s="57"/>
    </row>
    <row r="151" spans="1:20" ht="65.25" customHeight="1">
      <c r="A151" s="119">
        <v>48</v>
      </c>
      <c r="B151" s="56" t="s">
        <v>169</v>
      </c>
      <c r="C151" s="56" t="s">
        <v>331</v>
      </c>
      <c r="D151" s="119" t="s">
        <v>166</v>
      </c>
      <c r="E151" s="56">
        <v>0.18</v>
      </c>
      <c r="F151" s="56">
        <v>0.7</v>
      </c>
      <c r="G151" s="120">
        <f>2397.17/1000*F151</f>
        <v>1.6780189999999999</v>
      </c>
      <c r="H151" s="120">
        <v>0.28000000000000003</v>
      </c>
      <c r="I151" s="120">
        <f>3092.63/1000*H151</f>
        <v>0.86593640000000016</v>
      </c>
      <c r="J151" s="120">
        <f>1.0572*1.05*1.02*(O152*Q152)</f>
        <v>33.746365709280006</v>
      </c>
      <c r="K151" s="120">
        <f>G151+I151+J151</f>
        <v>36.290321109280008</v>
      </c>
      <c r="L151" s="120">
        <f>K151*E151</f>
        <v>6.5322577996704014</v>
      </c>
      <c r="M151" s="56"/>
      <c r="N151" s="56"/>
      <c r="O151" s="56"/>
      <c r="P151" s="56"/>
      <c r="Q151" s="56"/>
      <c r="R151" s="56">
        <f>$E151*$F151</f>
        <v>0.126</v>
      </c>
      <c r="S151" s="56">
        <f>$E151*$H151</f>
        <v>5.04E-2</v>
      </c>
      <c r="T151" s="56">
        <f>$E151*$J151</f>
        <v>6.0743458276704008</v>
      </c>
    </row>
    <row r="152" spans="1:20" ht="36">
      <c r="A152" s="122"/>
      <c r="B152" s="57"/>
      <c r="C152" s="57"/>
      <c r="D152" s="57"/>
      <c r="E152" s="57"/>
      <c r="F152" s="57"/>
      <c r="G152" s="123"/>
      <c r="H152" s="123"/>
      <c r="I152" s="123"/>
      <c r="J152" s="123"/>
      <c r="K152" s="123"/>
      <c r="L152" s="123"/>
      <c r="M152" s="57" t="s">
        <v>332</v>
      </c>
      <c r="N152" s="57" t="s">
        <v>166</v>
      </c>
      <c r="O152" s="57">
        <v>1.02</v>
      </c>
      <c r="P152" s="57">
        <f>+O152*E151</f>
        <v>0.18359999999999999</v>
      </c>
      <c r="Q152" s="57">
        <v>29.22</v>
      </c>
      <c r="R152" s="57"/>
      <c r="S152" s="57"/>
      <c r="T152" s="57"/>
    </row>
    <row r="153" spans="1:20">
      <c r="A153" s="122"/>
      <c r="B153" s="57"/>
      <c r="C153" s="57"/>
      <c r="D153" s="57"/>
      <c r="E153" s="57"/>
      <c r="F153" s="57"/>
      <c r="G153" s="123"/>
      <c r="H153" s="123"/>
      <c r="I153" s="123"/>
      <c r="J153" s="123"/>
      <c r="K153" s="123"/>
      <c r="L153" s="123"/>
      <c r="M153" s="57"/>
      <c r="N153" s="57"/>
      <c r="O153" s="57"/>
      <c r="P153" s="57"/>
      <c r="Q153" s="57"/>
      <c r="R153" s="57"/>
      <c r="S153" s="57"/>
      <c r="T153" s="57"/>
    </row>
    <row r="154" spans="1:20" ht="50.25" customHeight="1">
      <c r="A154" s="119">
        <v>49</v>
      </c>
      <c r="B154" s="56" t="s">
        <v>327</v>
      </c>
      <c r="C154" s="56" t="s">
        <v>366</v>
      </c>
      <c r="D154" s="119" t="s">
        <v>161</v>
      </c>
      <c r="E154" s="56">
        <v>4.4999999999999998E-2</v>
      </c>
      <c r="F154" s="56">
        <v>54.2</v>
      </c>
      <c r="G154" s="120">
        <f>2397.17/1000*F154</f>
        <v>129.926614</v>
      </c>
      <c r="H154" s="120">
        <v>24.4</v>
      </c>
      <c r="I154" s="120">
        <f>3092.63/1000*H154</f>
        <v>75.460172</v>
      </c>
      <c r="J154" s="120">
        <f>1.0572*1.05*1.02*(O155*Q155+O156*Q156)</f>
        <v>1723.3100383590001</v>
      </c>
      <c r="K154" s="120">
        <f>G154+I154+J154</f>
        <v>1928.6968243590002</v>
      </c>
      <c r="L154" s="120">
        <f>K154*E154</f>
        <v>86.791357096155011</v>
      </c>
      <c r="M154" s="56"/>
      <c r="N154" s="56"/>
      <c r="O154" s="56"/>
      <c r="P154" s="56"/>
      <c r="Q154" s="56"/>
      <c r="R154" s="56">
        <f>$E154*$F154</f>
        <v>2.4390000000000001</v>
      </c>
      <c r="S154" s="56">
        <f>$E154*$H154</f>
        <v>1.0979999999999999</v>
      </c>
      <c r="T154" s="56">
        <f>$E154*$J154</f>
        <v>77.548951726155011</v>
      </c>
    </row>
    <row r="155" spans="1:20" ht="28.5" customHeight="1">
      <c r="A155" s="122"/>
      <c r="B155" s="57"/>
      <c r="C155" s="57"/>
      <c r="D155" s="57"/>
      <c r="E155" s="57"/>
      <c r="F155" s="57"/>
      <c r="G155" s="123"/>
      <c r="H155" s="123"/>
      <c r="I155" s="123"/>
      <c r="J155" s="123"/>
      <c r="K155" s="123"/>
      <c r="L155" s="123"/>
      <c r="M155" s="57" t="s">
        <v>251</v>
      </c>
      <c r="N155" s="57" t="s">
        <v>171</v>
      </c>
      <c r="O155" s="57">
        <v>66.667000000000002</v>
      </c>
      <c r="P155" s="57">
        <f>+O155*E154</f>
        <v>3.0000149999999999</v>
      </c>
      <c r="Q155" s="57">
        <v>22.5</v>
      </c>
      <c r="R155" s="57"/>
      <c r="S155" s="57"/>
      <c r="T155" s="57"/>
    </row>
    <row r="156" spans="1:20" ht="64.5" customHeight="1">
      <c r="A156" s="122"/>
      <c r="B156" s="57"/>
      <c r="C156" s="57"/>
      <c r="D156" s="57"/>
      <c r="E156" s="57"/>
      <c r="F156" s="57"/>
      <c r="G156" s="123"/>
      <c r="H156" s="123"/>
      <c r="I156" s="123"/>
      <c r="J156" s="123"/>
      <c r="K156" s="123"/>
      <c r="L156" s="123"/>
      <c r="M156" s="57" t="s">
        <v>365</v>
      </c>
      <c r="N156" s="57" t="s">
        <v>170</v>
      </c>
      <c r="O156" s="57">
        <v>22</v>
      </c>
      <c r="P156" s="57">
        <f>+O156*E154</f>
        <v>0.99</v>
      </c>
      <c r="Q156" s="57">
        <v>1</v>
      </c>
      <c r="R156" s="57"/>
      <c r="S156" s="57"/>
      <c r="T156" s="57"/>
    </row>
    <row r="157" spans="1:20" ht="36">
      <c r="A157" s="119">
        <v>50</v>
      </c>
      <c r="B157" s="56" t="s">
        <v>174</v>
      </c>
      <c r="C157" s="56" t="s">
        <v>175</v>
      </c>
      <c r="D157" s="119" t="s">
        <v>161</v>
      </c>
      <c r="E157" s="56">
        <v>0.53</v>
      </c>
      <c r="F157" s="56">
        <v>0</v>
      </c>
      <c r="G157" s="120">
        <f>2397.17/1000*F157</f>
        <v>0</v>
      </c>
      <c r="H157" s="120">
        <v>0.18</v>
      </c>
      <c r="I157" s="120">
        <f>3092.63/1000*H157</f>
        <v>0.55667339999999998</v>
      </c>
      <c r="J157" s="120">
        <f>1.0572*1.05*1.02*0</f>
        <v>0</v>
      </c>
      <c r="K157" s="120">
        <f>G157+I157+J157</f>
        <v>0.55667339999999998</v>
      </c>
      <c r="L157" s="120">
        <f>K157*E157</f>
        <v>0.29503690199999999</v>
      </c>
      <c r="M157" s="56"/>
      <c r="N157" s="56"/>
      <c r="O157" s="56"/>
      <c r="P157" s="56"/>
      <c r="Q157" s="56"/>
      <c r="R157" s="56">
        <f>$E157*$F157</f>
        <v>0</v>
      </c>
      <c r="S157" s="56">
        <f>$E157*$H157</f>
        <v>9.5399999999999999E-2</v>
      </c>
      <c r="T157" s="56">
        <f>$E157*$J157</f>
        <v>0</v>
      </c>
    </row>
    <row r="158" spans="1:20">
      <c r="A158" s="122"/>
      <c r="B158" s="57"/>
      <c r="C158" s="57"/>
      <c r="D158" s="57"/>
      <c r="E158" s="57"/>
      <c r="F158" s="57"/>
      <c r="G158" s="123"/>
      <c r="H158" s="123"/>
      <c r="I158" s="123"/>
      <c r="J158" s="123"/>
      <c r="K158" s="123"/>
      <c r="L158" s="123"/>
      <c r="M158" s="57"/>
      <c r="N158" s="57"/>
      <c r="O158" s="57"/>
      <c r="P158" s="57"/>
      <c r="Q158" s="57"/>
      <c r="R158" s="57"/>
      <c r="S158" s="57"/>
      <c r="T158" s="57"/>
    </row>
    <row r="159" spans="1:20" ht="36">
      <c r="A159" s="119">
        <v>51</v>
      </c>
      <c r="B159" s="56" t="s">
        <v>163</v>
      </c>
      <c r="C159" s="56" t="s">
        <v>394</v>
      </c>
      <c r="D159" s="119" t="s">
        <v>161</v>
      </c>
      <c r="E159" s="56">
        <v>0.53</v>
      </c>
      <c r="F159" s="56">
        <v>0</v>
      </c>
      <c r="G159" s="120">
        <f>2397.17/1000*F159</f>
        <v>0</v>
      </c>
      <c r="H159" s="120">
        <v>0.9</v>
      </c>
      <c r="I159" s="120">
        <f>3092.63/1000*H159</f>
        <v>2.7833670000000001</v>
      </c>
      <c r="J159" s="120">
        <f>1.0572*1.05*1.02*0</f>
        <v>0</v>
      </c>
      <c r="K159" s="120">
        <f>G159+I159+J159</f>
        <v>2.7833670000000001</v>
      </c>
      <c r="L159" s="120">
        <f>K159*E159</f>
        <v>1.4751845100000001</v>
      </c>
      <c r="M159" s="56"/>
      <c r="N159" s="56"/>
      <c r="O159" s="56"/>
      <c r="P159" s="56"/>
      <c r="Q159" s="56"/>
      <c r="R159" s="56">
        <f>$E159*$F159</f>
        <v>0</v>
      </c>
      <c r="S159" s="56">
        <f>$E159*$H159</f>
        <v>0.47700000000000004</v>
      </c>
      <c r="T159" s="56">
        <f>$E159*$J159</f>
        <v>0</v>
      </c>
    </row>
    <row r="160" spans="1:20">
      <c r="A160" s="143"/>
      <c r="B160" s="144"/>
      <c r="C160" s="144"/>
      <c r="D160" s="144"/>
      <c r="E160" s="144"/>
      <c r="F160" s="144"/>
      <c r="G160" s="145"/>
      <c r="H160" s="145"/>
      <c r="I160" s="145"/>
      <c r="J160" s="145"/>
      <c r="K160" s="145"/>
      <c r="L160" s="145"/>
      <c r="M160" s="144"/>
      <c r="N160" s="144"/>
      <c r="O160" s="144"/>
      <c r="P160" s="144"/>
      <c r="Q160" s="144"/>
      <c r="R160" s="57"/>
      <c r="S160" s="57"/>
      <c r="T160" s="57"/>
    </row>
    <row r="161" spans="1:20" ht="59.25" customHeight="1">
      <c r="A161" s="119">
        <v>52</v>
      </c>
      <c r="B161" s="56" t="s">
        <v>176</v>
      </c>
      <c r="C161" s="56" t="s">
        <v>177</v>
      </c>
      <c r="D161" s="119" t="s">
        <v>178</v>
      </c>
      <c r="E161" s="56">
        <v>1E-3</v>
      </c>
      <c r="F161" s="56">
        <v>1.59</v>
      </c>
      <c r="G161" s="120">
        <f>2397.17/1000*F161</f>
        <v>3.8115003000000001</v>
      </c>
      <c r="H161" s="120">
        <v>12.34</v>
      </c>
      <c r="I161" s="120">
        <f>3092.63/1000*H161</f>
        <v>38.163054200000005</v>
      </c>
      <c r="J161" s="120">
        <f>1.0572*1.05*1.02*0</f>
        <v>0</v>
      </c>
      <c r="K161" s="120">
        <f>G161+I161+J161</f>
        <v>41.974554500000004</v>
      </c>
      <c r="L161" s="120">
        <f>K161*E161</f>
        <v>4.1974554500000004E-2</v>
      </c>
      <c r="M161" s="56"/>
      <c r="N161" s="56"/>
      <c r="O161" s="56"/>
      <c r="P161" s="56"/>
      <c r="Q161" s="56"/>
      <c r="R161" s="56">
        <f>$E161*$F161</f>
        <v>1.5900000000000001E-3</v>
      </c>
      <c r="S161" s="56">
        <f>$E161*$H161</f>
        <v>1.234E-2</v>
      </c>
      <c r="T161" s="56">
        <f>$E161*$J161</f>
        <v>0</v>
      </c>
    </row>
    <row r="162" spans="1:20">
      <c r="A162" s="122"/>
      <c r="B162" s="57"/>
      <c r="C162" s="57"/>
      <c r="D162" s="57"/>
      <c r="E162" s="57"/>
      <c r="F162" s="57"/>
      <c r="G162" s="123"/>
      <c r="H162" s="123"/>
      <c r="I162" s="123"/>
      <c r="J162" s="123"/>
      <c r="K162" s="123"/>
      <c r="L162" s="123"/>
      <c r="M162" s="57"/>
      <c r="N162" s="57"/>
      <c r="O162" s="57"/>
      <c r="P162" s="57"/>
      <c r="Q162" s="57"/>
      <c r="R162" s="57"/>
      <c r="S162" s="57"/>
      <c r="T162" s="57"/>
    </row>
    <row r="163" spans="1:20" ht="24">
      <c r="A163" s="119">
        <v>53</v>
      </c>
      <c r="B163" s="56" t="s">
        <v>276</v>
      </c>
      <c r="C163" s="56" t="s">
        <v>277</v>
      </c>
      <c r="D163" s="119" t="s">
        <v>166</v>
      </c>
      <c r="E163" s="56">
        <v>0.09</v>
      </c>
      <c r="F163" s="56">
        <v>0.56200000000000006</v>
      </c>
      <c r="G163" s="120">
        <f>2397.17/1000*F163</f>
        <v>1.3472095400000001</v>
      </c>
      <c r="H163" s="120">
        <v>0</v>
      </c>
      <c r="I163" s="120">
        <f>3092.63/1000*H163</f>
        <v>0</v>
      </c>
      <c r="J163" s="120">
        <f>1.0572*1.05*1.02*0</f>
        <v>0</v>
      </c>
      <c r="K163" s="120">
        <f>G163+I163+J163</f>
        <v>1.3472095400000001</v>
      </c>
      <c r="L163" s="120">
        <f>K163*E163</f>
        <v>0.12124885860000001</v>
      </c>
      <c r="M163" s="56"/>
      <c r="N163" s="56"/>
      <c r="O163" s="56"/>
      <c r="P163" s="56"/>
      <c r="Q163" s="56"/>
      <c r="R163" s="56">
        <f>$E163*$F163</f>
        <v>5.058E-2</v>
      </c>
      <c r="S163" s="56">
        <f>$E163*$H163</f>
        <v>0</v>
      </c>
      <c r="T163" s="56">
        <f>$E163*$J163</f>
        <v>0</v>
      </c>
    </row>
    <row r="164" spans="1:20">
      <c r="A164" s="122"/>
      <c r="B164" s="57"/>
      <c r="C164" s="57"/>
      <c r="D164" s="57"/>
      <c r="E164" s="57" t="s">
        <v>266</v>
      </c>
      <c r="F164" s="57"/>
      <c r="G164" s="123"/>
      <c r="H164" s="123"/>
      <c r="I164" s="123"/>
      <c r="J164" s="123"/>
      <c r="K164" s="123"/>
      <c r="L164" s="123"/>
      <c r="M164" s="57"/>
      <c r="N164" s="57"/>
      <c r="O164" s="57"/>
      <c r="P164" s="57"/>
      <c r="Q164" s="57"/>
      <c r="R164" s="57"/>
      <c r="S164" s="57"/>
      <c r="T164" s="57"/>
    </row>
    <row r="165" spans="1:20" ht="36">
      <c r="A165" s="119">
        <v>54</v>
      </c>
      <c r="B165" s="56"/>
      <c r="C165" s="511" t="s">
        <v>395</v>
      </c>
      <c r="D165" s="119"/>
      <c r="E165" s="56"/>
      <c r="F165" s="56"/>
      <c r="G165" s="120"/>
      <c r="H165" s="120"/>
      <c r="I165" s="120"/>
      <c r="J165" s="120"/>
      <c r="K165" s="120"/>
      <c r="L165" s="120"/>
      <c r="M165" s="56"/>
      <c r="N165" s="56"/>
      <c r="O165" s="56"/>
      <c r="P165" s="56"/>
      <c r="Q165" s="56"/>
      <c r="R165" s="56">
        <f>$E165*$F165</f>
        <v>0</v>
      </c>
      <c r="S165" s="56">
        <f>$E165*$H165</f>
        <v>0</v>
      </c>
      <c r="T165" s="56">
        <f>$E165*$J165</f>
        <v>0</v>
      </c>
    </row>
    <row r="166" spans="1:20">
      <c r="A166" s="122"/>
      <c r="B166" s="57"/>
      <c r="C166" s="57"/>
      <c r="D166" s="57"/>
      <c r="E166" s="57"/>
      <c r="F166" s="57"/>
      <c r="G166" s="123"/>
      <c r="H166" s="123"/>
      <c r="I166" s="123"/>
      <c r="J166" s="123"/>
      <c r="K166" s="123"/>
      <c r="L166" s="123"/>
      <c r="M166" s="57"/>
      <c r="N166" s="57"/>
      <c r="O166" s="57"/>
      <c r="P166" s="57"/>
      <c r="Q166" s="57"/>
      <c r="R166" s="57"/>
      <c r="S166" s="57"/>
      <c r="T166" s="57"/>
    </row>
    <row r="167" spans="1:20" ht="24">
      <c r="A167" s="119">
        <v>55</v>
      </c>
      <c r="B167" s="56" t="s">
        <v>195</v>
      </c>
      <c r="C167" s="56" t="s">
        <v>328</v>
      </c>
      <c r="D167" s="119" t="s">
        <v>166</v>
      </c>
      <c r="E167" s="56">
        <v>0.72</v>
      </c>
      <c r="F167" s="56">
        <v>1.94</v>
      </c>
      <c r="G167" s="120">
        <f>2397.17/1000*F167</f>
        <v>4.6505098</v>
      </c>
      <c r="H167" s="120">
        <v>0</v>
      </c>
      <c r="I167" s="120">
        <f>3092.63/1000*H167</f>
        <v>0</v>
      </c>
      <c r="J167" s="120">
        <f>1.0572*1.05*1.02*0</f>
        <v>0</v>
      </c>
      <c r="K167" s="120">
        <f>G167+I167+J167</f>
        <v>4.6505098</v>
      </c>
      <c r="L167" s="120">
        <f>K167*E167</f>
        <v>3.3483670559999998</v>
      </c>
      <c r="M167" s="56"/>
      <c r="N167" s="56"/>
      <c r="O167" s="56"/>
      <c r="P167" s="56"/>
      <c r="Q167" s="56"/>
      <c r="R167" s="56">
        <f>$E167*$F167</f>
        <v>1.3967999999999998</v>
      </c>
      <c r="S167" s="56">
        <f>$E167*$H167</f>
        <v>0</v>
      </c>
      <c r="T167" s="56">
        <f>$E167*$J167</f>
        <v>0</v>
      </c>
    </row>
    <row r="168" spans="1:20">
      <c r="A168" s="122"/>
      <c r="B168" s="57"/>
      <c r="C168" s="57"/>
      <c r="D168" s="57"/>
      <c r="E168" s="57"/>
      <c r="F168" s="57"/>
      <c r="G168" s="123"/>
      <c r="H168" s="123"/>
      <c r="I168" s="123"/>
      <c r="J168" s="123"/>
      <c r="K168" s="123"/>
      <c r="L168" s="123"/>
      <c r="M168" s="57"/>
      <c r="N168" s="57"/>
      <c r="O168" s="57"/>
      <c r="P168" s="57"/>
      <c r="Q168" s="57"/>
      <c r="R168" s="57"/>
      <c r="S168" s="57"/>
      <c r="T168" s="57"/>
    </row>
    <row r="169" spans="1:20" ht="36">
      <c r="A169" s="119">
        <v>56</v>
      </c>
      <c r="B169" s="56" t="s">
        <v>165</v>
      </c>
      <c r="C169" s="56" t="s">
        <v>172</v>
      </c>
      <c r="D169" s="119" t="s">
        <v>166</v>
      </c>
      <c r="E169" s="56">
        <v>0.18</v>
      </c>
      <c r="F169" s="56">
        <v>1.82</v>
      </c>
      <c r="G169" s="120">
        <f>2397.17/1000*F169</f>
        <v>4.3628494</v>
      </c>
      <c r="H169" s="120">
        <v>1.06</v>
      </c>
      <c r="I169" s="120">
        <f>3092.63/1000*H169</f>
        <v>3.2781878000000004</v>
      </c>
      <c r="J169" s="120">
        <f>1.0572*1.05*1.02*(O170*Q170)</f>
        <v>5.6160155520000004</v>
      </c>
      <c r="K169" s="120">
        <f>G169+I169+J169</f>
        <v>13.257052752</v>
      </c>
      <c r="L169" s="120">
        <f>K169*E169</f>
        <v>2.3862694953600001</v>
      </c>
      <c r="M169" s="56"/>
      <c r="N169" s="56"/>
      <c r="O169" s="56"/>
      <c r="P169" s="56"/>
      <c r="Q169" s="56"/>
      <c r="R169" s="56">
        <f>$E169*$F169</f>
        <v>0.3276</v>
      </c>
      <c r="S169" s="56">
        <f>$E169*$H169</f>
        <v>0.1908</v>
      </c>
      <c r="T169" s="56">
        <f>$E169*$J169</f>
        <v>1.01088279936</v>
      </c>
    </row>
    <row r="170" spans="1:20" ht="106.5" customHeight="1">
      <c r="A170" s="122"/>
      <c r="B170" s="57"/>
      <c r="C170" s="57"/>
      <c r="D170" s="57"/>
      <c r="E170" s="57"/>
      <c r="F170" s="57"/>
      <c r="G170" s="123"/>
      <c r="H170" s="123"/>
      <c r="I170" s="123"/>
      <c r="J170" s="123"/>
      <c r="K170" s="123"/>
      <c r="L170" s="123"/>
      <c r="M170" s="57" t="s">
        <v>231</v>
      </c>
      <c r="N170" s="57" t="s">
        <v>166</v>
      </c>
      <c r="O170" s="57">
        <v>1.24</v>
      </c>
      <c r="P170" s="57">
        <f>+O170*E169</f>
        <v>0.22319999999999998</v>
      </c>
      <c r="Q170" s="57">
        <v>4</v>
      </c>
      <c r="R170" s="57"/>
      <c r="S170" s="57"/>
      <c r="T170" s="57"/>
    </row>
    <row r="171" spans="1:20">
      <c r="A171" s="122"/>
      <c r="B171" s="57"/>
      <c r="C171" s="57"/>
      <c r="D171" s="57"/>
      <c r="E171" s="57"/>
      <c r="F171" s="57"/>
      <c r="G171" s="123"/>
      <c r="H171" s="123"/>
      <c r="I171" s="123"/>
      <c r="J171" s="123"/>
      <c r="K171" s="123"/>
      <c r="L171" s="123"/>
      <c r="M171" s="57"/>
      <c r="N171" s="57"/>
      <c r="O171" s="57"/>
      <c r="P171" s="57"/>
      <c r="Q171" s="57"/>
      <c r="R171" s="57"/>
      <c r="S171" s="57"/>
      <c r="T171" s="57"/>
    </row>
    <row r="172" spans="1:20" ht="36">
      <c r="A172" s="119">
        <v>57</v>
      </c>
      <c r="B172" s="56" t="s">
        <v>169</v>
      </c>
      <c r="C172" s="56" t="s">
        <v>324</v>
      </c>
      <c r="D172" s="119" t="s">
        <v>166</v>
      </c>
      <c r="E172" s="56">
        <v>0.24</v>
      </c>
      <c r="F172" s="56">
        <v>0.7</v>
      </c>
      <c r="G172" s="120">
        <f>2397.17/1000*F172</f>
        <v>1.6780189999999999</v>
      </c>
      <c r="H172" s="120">
        <v>0.28000000000000003</v>
      </c>
      <c r="I172" s="120">
        <f>3092.63/1000*H172</f>
        <v>0.86593640000000016</v>
      </c>
      <c r="J172" s="120">
        <f>1.0572*1.05*1.02*(O173*Q173)</f>
        <v>30.605020236000005</v>
      </c>
      <c r="K172" s="120">
        <f>G172+I172+J172</f>
        <v>33.148975636000003</v>
      </c>
      <c r="L172" s="120">
        <f>K172*E172</f>
        <v>7.9557541526400009</v>
      </c>
      <c r="M172" s="56"/>
      <c r="N172" s="56"/>
      <c r="O172" s="56"/>
      <c r="P172" s="56"/>
      <c r="Q172" s="56"/>
      <c r="R172" s="56">
        <f>$E172*$F172</f>
        <v>0.16799999999999998</v>
      </c>
      <c r="S172" s="56">
        <f>$E172*$H172</f>
        <v>6.720000000000001E-2</v>
      </c>
      <c r="T172" s="56">
        <f>$E172*$J172</f>
        <v>7.3452048566400006</v>
      </c>
    </row>
    <row r="173" spans="1:20" ht="36">
      <c r="A173" s="122"/>
      <c r="B173" s="57"/>
      <c r="C173" s="57"/>
      <c r="D173" s="57"/>
      <c r="E173" s="57"/>
      <c r="F173" s="57"/>
      <c r="G173" s="123"/>
      <c r="H173" s="123"/>
      <c r="I173" s="123"/>
      <c r="J173" s="123"/>
      <c r="K173" s="123"/>
      <c r="L173" s="123"/>
      <c r="M173" s="57" t="s">
        <v>325</v>
      </c>
      <c r="N173" s="57" t="s">
        <v>166</v>
      </c>
      <c r="O173" s="57">
        <v>1.02</v>
      </c>
      <c r="P173" s="57">
        <f>+O173*E172</f>
        <v>0.24479999999999999</v>
      </c>
      <c r="Q173" s="57">
        <v>26.5</v>
      </c>
      <c r="R173" s="57"/>
      <c r="S173" s="57"/>
      <c r="T173" s="57"/>
    </row>
    <row r="174" spans="1:20">
      <c r="A174" s="122"/>
      <c r="B174" s="57"/>
      <c r="C174" s="57"/>
      <c r="D174" s="57"/>
      <c r="E174" s="57"/>
      <c r="F174" s="57"/>
      <c r="G174" s="123"/>
      <c r="H174" s="123"/>
      <c r="I174" s="123"/>
      <c r="J174" s="123"/>
      <c r="K174" s="123"/>
      <c r="L174" s="123"/>
      <c r="M174" s="57"/>
      <c r="N174" s="57"/>
      <c r="O174" s="57"/>
      <c r="P174" s="57"/>
      <c r="Q174" s="57"/>
      <c r="R174" s="57"/>
      <c r="S174" s="57"/>
      <c r="T174" s="57"/>
    </row>
    <row r="175" spans="1:20" ht="54.75" customHeight="1">
      <c r="A175" s="119">
        <v>58</v>
      </c>
      <c r="B175" s="56" t="s">
        <v>327</v>
      </c>
      <c r="C175" s="56" t="s">
        <v>373</v>
      </c>
      <c r="D175" s="119" t="s">
        <v>161</v>
      </c>
      <c r="E175" s="56">
        <v>0.4</v>
      </c>
      <c r="F175" s="56">
        <v>54.2</v>
      </c>
      <c r="G175" s="120">
        <f>2397.17/1000*F175</f>
        <v>129.926614</v>
      </c>
      <c r="H175" s="120">
        <v>24.4</v>
      </c>
      <c r="I175" s="120">
        <f>3092.63/1000*H175</f>
        <v>75.460172</v>
      </c>
      <c r="J175" s="120">
        <f>1.0572*1.05*1.02*(O176*Q176+O177*Q177)</f>
        <v>868.21788816000003</v>
      </c>
      <c r="K175" s="120">
        <f>G175+I175+J175</f>
        <v>1073.6046741600001</v>
      </c>
      <c r="L175" s="120">
        <f>K175*E175</f>
        <v>429.44186966400002</v>
      </c>
      <c r="M175" s="56"/>
      <c r="N175" s="56"/>
      <c r="O175" s="56"/>
      <c r="P175" s="56"/>
      <c r="Q175" s="56"/>
      <c r="R175" s="56">
        <f>$E175*$F175</f>
        <v>21.680000000000003</v>
      </c>
      <c r="S175" s="56">
        <f>$E175*$H175</f>
        <v>9.76</v>
      </c>
      <c r="T175" s="56">
        <f>$E175*$J175</f>
        <v>347.28715526400003</v>
      </c>
    </row>
    <row r="176" spans="1:20" ht="28.5" customHeight="1">
      <c r="A176" s="122"/>
      <c r="B176" s="57"/>
      <c r="C176" s="57"/>
      <c r="D176" s="57"/>
      <c r="E176" s="57"/>
      <c r="F176" s="57"/>
      <c r="G176" s="123"/>
      <c r="H176" s="123"/>
      <c r="I176" s="123"/>
      <c r="J176" s="123"/>
      <c r="K176" s="123"/>
      <c r="L176" s="123"/>
      <c r="M176" s="57" t="s">
        <v>329</v>
      </c>
      <c r="N176" s="57" t="s">
        <v>171</v>
      </c>
      <c r="O176" s="57">
        <v>12.5</v>
      </c>
      <c r="P176" s="57">
        <f>+O176*E175</f>
        <v>5</v>
      </c>
      <c r="Q176" s="57">
        <v>60</v>
      </c>
      <c r="R176" s="57"/>
      <c r="S176" s="57"/>
      <c r="T176" s="57"/>
    </row>
    <row r="177" spans="1:20" ht="64.5" customHeight="1">
      <c r="A177" s="122"/>
      <c r="B177" s="57"/>
      <c r="C177" s="57"/>
      <c r="D177" s="57"/>
      <c r="E177" s="57"/>
      <c r="F177" s="57"/>
      <c r="G177" s="123"/>
      <c r="H177" s="123"/>
      <c r="I177" s="123"/>
      <c r="J177" s="123"/>
      <c r="K177" s="123"/>
      <c r="L177" s="123"/>
      <c r="M177" s="57" t="s">
        <v>365</v>
      </c>
      <c r="N177" s="57" t="s">
        <v>170</v>
      </c>
      <c r="O177" s="57">
        <v>16.8</v>
      </c>
      <c r="P177" s="57">
        <f>+O177*E175</f>
        <v>6.7200000000000006</v>
      </c>
      <c r="Q177" s="57">
        <v>1</v>
      </c>
      <c r="R177" s="57"/>
      <c r="S177" s="57"/>
      <c r="T177" s="57"/>
    </row>
    <row r="178" spans="1:20" ht="36">
      <c r="A178" s="119">
        <v>59</v>
      </c>
      <c r="B178" s="56" t="s">
        <v>174</v>
      </c>
      <c r="C178" s="56" t="s">
        <v>175</v>
      </c>
      <c r="D178" s="119" t="s">
        <v>161</v>
      </c>
      <c r="E178" s="56">
        <v>0.82</v>
      </c>
      <c r="F178" s="56">
        <v>0</v>
      </c>
      <c r="G178" s="120">
        <f>2397.17/1000*F178</f>
        <v>0</v>
      </c>
      <c r="H178" s="120">
        <v>0.18</v>
      </c>
      <c r="I178" s="120">
        <f>3092.63/1000*H178</f>
        <v>0.55667339999999998</v>
      </c>
      <c r="J178" s="120">
        <f>1.0572*1.05*1.02*0</f>
        <v>0</v>
      </c>
      <c r="K178" s="120">
        <f>G178+I178+J178</f>
        <v>0.55667339999999998</v>
      </c>
      <c r="L178" s="120">
        <f>K178*E178</f>
        <v>0.45647218799999995</v>
      </c>
      <c r="M178" s="56"/>
      <c r="N178" s="56"/>
      <c r="O178" s="56"/>
      <c r="P178" s="56"/>
      <c r="Q178" s="56"/>
      <c r="R178" s="56">
        <f>$E178*$F178</f>
        <v>0</v>
      </c>
      <c r="S178" s="56">
        <f>$E178*$H178</f>
        <v>0.14759999999999998</v>
      </c>
      <c r="T178" s="56">
        <f>$E178*$J178</f>
        <v>0</v>
      </c>
    </row>
    <row r="179" spans="1:20">
      <c r="A179" s="122"/>
      <c r="B179" s="57"/>
      <c r="C179" s="57"/>
      <c r="D179" s="57"/>
      <c r="E179" s="57"/>
      <c r="F179" s="57"/>
      <c r="G179" s="123"/>
      <c r="H179" s="123"/>
      <c r="I179" s="123"/>
      <c r="J179" s="123"/>
      <c r="K179" s="123"/>
      <c r="L179" s="123"/>
      <c r="M179" s="57"/>
      <c r="N179" s="57"/>
      <c r="O179" s="57"/>
      <c r="P179" s="57"/>
      <c r="Q179" s="57"/>
      <c r="R179" s="57"/>
      <c r="S179" s="57"/>
      <c r="T179" s="57"/>
    </row>
    <row r="180" spans="1:20" ht="36">
      <c r="A180" s="119">
        <v>60</v>
      </c>
      <c r="B180" s="56" t="s">
        <v>163</v>
      </c>
      <c r="C180" s="56" t="s">
        <v>396</v>
      </c>
      <c r="D180" s="119" t="s">
        <v>161</v>
      </c>
      <c r="E180" s="56">
        <v>0.82</v>
      </c>
      <c r="F180" s="56">
        <v>0</v>
      </c>
      <c r="G180" s="120">
        <f>2397.17/1000*F180</f>
        <v>0</v>
      </c>
      <c r="H180" s="120">
        <v>0.9</v>
      </c>
      <c r="I180" s="120">
        <f>3092.63/1000*H180</f>
        <v>2.7833670000000001</v>
      </c>
      <c r="J180" s="120">
        <f>1.0572*1.05*1.02*0</f>
        <v>0</v>
      </c>
      <c r="K180" s="120">
        <f>G180+I180+J180</f>
        <v>2.7833670000000001</v>
      </c>
      <c r="L180" s="120">
        <f>K180*E180</f>
        <v>2.2823609399999998</v>
      </c>
      <c r="M180" s="56"/>
      <c r="N180" s="56"/>
      <c r="O180" s="56"/>
      <c r="P180" s="56"/>
      <c r="Q180" s="56"/>
      <c r="R180" s="56">
        <f>$E180*$F180</f>
        <v>0</v>
      </c>
      <c r="S180" s="56">
        <f>$E180*$H180</f>
        <v>0.73799999999999999</v>
      </c>
      <c r="T180" s="56">
        <f>$E180*$J180</f>
        <v>0</v>
      </c>
    </row>
    <row r="181" spans="1:20">
      <c r="A181" s="122"/>
      <c r="B181" s="57"/>
      <c r="C181" s="57"/>
      <c r="D181" s="57"/>
      <c r="E181" s="57"/>
      <c r="F181" s="57"/>
      <c r="G181" s="123"/>
      <c r="H181" s="123"/>
      <c r="I181" s="123"/>
      <c r="J181" s="123"/>
      <c r="K181" s="123"/>
      <c r="L181" s="123"/>
      <c r="M181" s="57"/>
      <c r="N181" s="57"/>
      <c r="O181" s="57"/>
      <c r="P181" s="57"/>
      <c r="Q181" s="57"/>
      <c r="R181" s="57"/>
      <c r="S181" s="57"/>
      <c r="T181" s="57"/>
    </row>
    <row r="182" spans="1:20" ht="59.25" customHeight="1">
      <c r="A182" s="119">
        <v>61</v>
      </c>
      <c r="B182" s="56" t="s">
        <v>176</v>
      </c>
      <c r="C182" s="56" t="s">
        <v>177</v>
      </c>
      <c r="D182" s="119" t="s">
        <v>178</v>
      </c>
      <c r="E182" s="56">
        <v>1E-3</v>
      </c>
      <c r="F182" s="56">
        <v>1.59</v>
      </c>
      <c r="G182" s="120">
        <f>2397.17/1000*F182</f>
        <v>3.8115003000000001</v>
      </c>
      <c r="H182" s="120">
        <v>12.34</v>
      </c>
      <c r="I182" s="120">
        <f>3092.63/1000*H182</f>
        <v>38.163054200000005</v>
      </c>
      <c r="J182" s="120">
        <f>1.0572*1.05*1.02*0</f>
        <v>0</v>
      </c>
      <c r="K182" s="120">
        <f>G182+I182+J182</f>
        <v>41.974554500000004</v>
      </c>
      <c r="L182" s="120">
        <f>K182*E182</f>
        <v>4.1974554500000004E-2</v>
      </c>
      <c r="M182" s="56"/>
      <c r="N182" s="56"/>
      <c r="O182" s="56"/>
      <c r="P182" s="56"/>
      <c r="Q182" s="56"/>
      <c r="R182" s="56">
        <f>$E182*$F182</f>
        <v>1.5900000000000001E-3</v>
      </c>
      <c r="S182" s="56">
        <f>$E182*$H182</f>
        <v>1.234E-2</v>
      </c>
      <c r="T182" s="56">
        <f>$E182*$J182</f>
        <v>0</v>
      </c>
    </row>
    <row r="183" spans="1:20">
      <c r="A183" s="122"/>
      <c r="B183" s="57"/>
      <c r="C183" s="57"/>
      <c r="D183" s="57"/>
      <c r="E183" s="57"/>
      <c r="F183" s="57"/>
      <c r="G183" s="123"/>
      <c r="H183" s="123"/>
      <c r="I183" s="123"/>
      <c r="J183" s="123"/>
      <c r="K183" s="123"/>
      <c r="L183" s="123"/>
      <c r="M183" s="57"/>
      <c r="N183" s="57"/>
      <c r="O183" s="57"/>
      <c r="P183" s="57"/>
      <c r="Q183" s="57"/>
      <c r="R183" s="57"/>
      <c r="S183" s="57"/>
      <c r="T183" s="57"/>
    </row>
    <row r="184" spans="1:20" ht="24">
      <c r="A184" s="119">
        <v>62</v>
      </c>
      <c r="B184" s="56" t="s">
        <v>276</v>
      </c>
      <c r="C184" s="56" t="s">
        <v>277</v>
      </c>
      <c r="D184" s="119" t="s">
        <v>166</v>
      </c>
      <c r="E184" s="56">
        <v>0.3</v>
      </c>
      <c r="F184" s="56">
        <v>0.56200000000000006</v>
      </c>
      <c r="G184" s="120">
        <f>2397.17/1000*F184</f>
        <v>1.3472095400000001</v>
      </c>
      <c r="H184" s="120">
        <v>0</v>
      </c>
      <c r="I184" s="120">
        <f>3092.63/1000*H184</f>
        <v>0</v>
      </c>
      <c r="J184" s="120">
        <f>1.0572*1.05*1.02*0</f>
        <v>0</v>
      </c>
      <c r="K184" s="120">
        <f>G184+I184+J184</f>
        <v>1.3472095400000001</v>
      </c>
      <c r="L184" s="120">
        <f>K184*E184</f>
        <v>0.40416286200000001</v>
      </c>
      <c r="M184" s="56"/>
      <c r="N184" s="56"/>
      <c r="O184" s="56"/>
      <c r="P184" s="56"/>
      <c r="Q184" s="56"/>
      <c r="R184" s="56">
        <f>$E184*$F184</f>
        <v>0.1686</v>
      </c>
      <c r="S184" s="56">
        <f>$E184*$H184</f>
        <v>0</v>
      </c>
      <c r="T184" s="56">
        <f>$E184*$J184</f>
        <v>0</v>
      </c>
    </row>
    <row r="185" spans="1:20">
      <c r="A185" s="122"/>
      <c r="B185" s="57"/>
      <c r="C185" s="57"/>
      <c r="D185" s="57"/>
      <c r="E185" s="57" t="s">
        <v>266</v>
      </c>
      <c r="F185" s="57"/>
      <c r="G185" s="123"/>
      <c r="H185" s="123"/>
      <c r="I185" s="123"/>
      <c r="J185" s="123"/>
      <c r="K185" s="123"/>
      <c r="L185" s="123"/>
      <c r="M185" s="57"/>
      <c r="N185" s="57"/>
      <c r="O185" s="57"/>
      <c r="P185" s="57"/>
      <c r="Q185" s="57"/>
      <c r="R185" s="57"/>
      <c r="S185" s="57"/>
      <c r="T185" s="57"/>
    </row>
    <row r="186" spans="1:20">
      <c r="A186" s="124"/>
      <c r="B186" s="124" t="s">
        <v>179</v>
      </c>
      <c r="C186" s="124" t="s">
        <v>493</v>
      </c>
      <c r="D186" s="124"/>
      <c r="E186" s="124"/>
      <c r="F186" s="124"/>
      <c r="G186" s="125"/>
      <c r="H186" s="125"/>
      <c r="I186" s="125"/>
      <c r="J186" s="125"/>
      <c r="K186" s="125"/>
      <c r="L186" s="125">
        <f>SUM(L$23:L185)</f>
        <v>3544.5024890147615</v>
      </c>
      <c r="M186" s="124"/>
      <c r="N186" s="124"/>
      <c r="O186" s="124"/>
      <c r="P186" s="124"/>
      <c r="Q186" s="124"/>
      <c r="R186" s="124">
        <f>SUM(R$23:R184)</f>
        <v>248.25240000000002</v>
      </c>
      <c r="S186" s="124">
        <f>SUM(S$23:S184)</f>
        <v>85.895259999999965</v>
      </c>
      <c r="T186" s="124">
        <f>SUM(T$23:T184)</f>
        <v>2683.7570253729596</v>
      </c>
    </row>
    <row r="187" spans="1:20">
      <c r="A187" s="129"/>
      <c r="B187" s="129"/>
      <c r="C187" s="129" t="s">
        <v>180</v>
      </c>
      <c r="D187" s="129"/>
      <c r="E187" s="129"/>
      <c r="F187" s="129"/>
      <c r="G187" s="130"/>
      <c r="H187" s="130"/>
      <c r="I187" s="130"/>
      <c r="J187" s="130"/>
      <c r="K187" s="130"/>
      <c r="L187" s="130"/>
      <c r="M187" s="129"/>
      <c r="N187" s="129"/>
      <c r="O187" s="129"/>
      <c r="P187" s="129"/>
      <c r="Q187" s="129"/>
      <c r="R187" s="129"/>
      <c r="S187" s="129"/>
      <c r="T187" s="129"/>
    </row>
    <row r="188" spans="1:20" ht="14.25" customHeight="1">
      <c r="A188" s="127"/>
      <c r="B188" s="127"/>
      <c r="C188" s="131" t="s">
        <v>181</v>
      </c>
      <c r="D188" s="126"/>
      <c r="E188" s="127"/>
      <c r="F188" s="127"/>
      <c r="G188" s="128"/>
      <c r="H188" s="128"/>
      <c r="I188" s="128"/>
      <c r="J188" s="128"/>
      <c r="K188" s="128"/>
      <c r="L188" s="128">
        <f>R186*2397.17/1000</f>
        <v>595.10320570800013</v>
      </c>
      <c r="M188" s="127"/>
      <c r="N188" s="127"/>
      <c r="O188" s="127"/>
      <c r="P188" s="127"/>
      <c r="Q188" s="127"/>
      <c r="R188" s="127"/>
      <c r="S188" s="127"/>
      <c r="T188" s="127"/>
    </row>
    <row r="189" spans="1:20" ht="14.25" customHeight="1">
      <c r="A189" s="127"/>
      <c r="B189" s="127"/>
      <c r="C189" s="567" t="s">
        <v>182</v>
      </c>
      <c r="D189" s="567"/>
      <c r="E189" s="567"/>
      <c r="F189" s="567"/>
      <c r="G189" s="128"/>
      <c r="H189" s="128"/>
      <c r="I189" s="128"/>
      <c r="J189" s="128" t="s">
        <v>257</v>
      </c>
      <c r="K189" s="128"/>
      <c r="L189" s="128">
        <f>S186*3092.63/1000</f>
        <v>265.6422579337999</v>
      </c>
      <c r="M189" s="127"/>
      <c r="N189" s="127"/>
      <c r="O189" s="127"/>
      <c r="P189" s="127"/>
      <c r="Q189" s="127"/>
      <c r="R189" s="127"/>
      <c r="S189" s="127"/>
      <c r="T189" s="127"/>
    </row>
    <row r="190" spans="1:20" ht="14.25">
      <c r="A190" s="127"/>
      <c r="B190" s="127"/>
      <c r="C190" s="131" t="s">
        <v>183</v>
      </c>
      <c r="D190" s="126"/>
      <c r="E190" s="127"/>
      <c r="F190" s="127"/>
      <c r="G190" s="128"/>
      <c r="H190" s="128"/>
      <c r="I190" s="128"/>
      <c r="J190" s="128"/>
      <c r="K190" s="128"/>
      <c r="L190" s="128">
        <f>T186</f>
        <v>2683.7570253729596</v>
      </c>
      <c r="M190" s="127"/>
      <c r="N190" s="127"/>
      <c r="O190" s="127"/>
      <c r="P190" s="127"/>
      <c r="Q190" s="127"/>
      <c r="R190" s="127"/>
      <c r="S190" s="127"/>
      <c r="T190" s="127"/>
    </row>
    <row r="191" spans="1:20" ht="14.25" customHeight="1">
      <c r="A191" s="127"/>
      <c r="B191" s="127"/>
      <c r="C191" s="131" t="s">
        <v>79</v>
      </c>
      <c r="D191" s="126"/>
      <c r="E191" s="127"/>
      <c r="F191" s="127"/>
      <c r="G191" s="128"/>
      <c r="H191" s="128"/>
      <c r="I191" s="128"/>
      <c r="J191" s="128"/>
      <c r="K191" s="128"/>
      <c r="L191" s="128">
        <f>L190+L189+L188</f>
        <v>3544.5024890147597</v>
      </c>
      <c r="M191" s="127"/>
      <c r="N191" s="127"/>
      <c r="O191" s="127"/>
      <c r="P191" s="127"/>
      <c r="Q191" s="127"/>
      <c r="R191" s="127"/>
      <c r="S191" s="127"/>
      <c r="T191" s="127"/>
    </row>
    <row r="192" spans="1:20" ht="14.25" customHeight="1">
      <c r="A192" s="127"/>
      <c r="B192" s="198"/>
      <c r="C192" s="567" t="s">
        <v>184</v>
      </c>
      <c r="D192" s="567"/>
      <c r="E192" s="567"/>
      <c r="F192" s="567"/>
      <c r="G192" s="567"/>
      <c r="H192" s="128"/>
      <c r="I192" s="128"/>
      <c r="J192" s="128"/>
      <c r="K192" s="128"/>
      <c r="L192" s="128">
        <f>L191*13.3%</f>
        <v>471.41883103896305</v>
      </c>
      <c r="M192" s="127"/>
      <c r="N192" s="127"/>
      <c r="O192" s="127"/>
      <c r="P192" s="127"/>
      <c r="Q192" s="127"/>
      <c r="R192" s="127"/>
      <c r="S192" s="127"/>
      <c r="T192" s="127"/>
    </row>
    <row r="193" spans="1:22" ht="14.25">
      <c r="A193" s="127"/>
      <c r="B193" s="127"/>
      <c r="C193" s="131" t="s">
        <v>79</v>
      </c>
      <c r="D193" s="132"/>
      <c r="E193" s="131"/>
      <c r="F193" s="131"/>
      <c r="G193" s="128"/>
      <c r="H193" s="128"/>
      <c r="I193" s="128"/>
      <c r="J193" s="128"/>
      <c r="K193" s="128"/>
      <c r="L193" s="128">
        <f>L192+L191</f>
        <v>4015.9213200537229</v>
      </c>
      <c r="M193" s="127"/>
      <c r="N193" s="127"/>
      <c r="O193" s="127"/>
      <c r="P193" s="127"/>
      <c r="Q193" s="127"/>
      <c r="R193" s="127"/>
      <c r="S193" s="127"/>
      <c r="T193" s="127"/>
    </row>
    <row r="194" spans="1:22" ht="14.25">
      <c r="A194" s="127"/>
      <c r="B194" s="133"/>
      <c r="C194" s="131" t="s">
        <v>185</v>
      </c>
      <c r="D194" s="132"/>
      <c r="E194" s="131"/>
      <c r="F194" s="131"/>
      <c r="G194" s="128"/>
      <c r="H194" s="128"/>
      <c r="I194" s="128"/>
      <c r="J194" s="128"/>
      <c r="K194" s="128"/>
      <c r="L194" s="128">
        <f>L193*11%</f>
        <v>441.7513452059095</v>
      </c>
      <c r="M194" s="127"/>
      <c r="N194" s="127"/>
      <c r="O194" s="127"/>
      <c r="P194" s="127"/>
      <c r="Q194" s="127"/>
      <c r="R194" s="127"/>
      <c r="S194" s="127"/>
      <c r="T194" s="127"/>
    </row>
    <row r="195" spans="1:22" ht="14.25">
      <c r="A195" s="127"/>
      <c r="B195" s="127"/>
      <c r="C195" s="131" t="s">
        <v>79</v>
      </c>
      <c r="D195" s="132"/>
      <c r="E195" s="131"/>
      <c r="F195" s="131"/>
      <c r="G195" s="128"/>
      <c r="H195" s="128"/>
      <c r="I195" s="128"/>
      <c r="J195" s="128"/>
      <c r="K195" s="128"/>
      <c r="L195" s="128">
        <f>L194+L193</f>
        <v>4457.6726652596326</v>
      </c>
      <c r="M195" s="127"/>
      <c r="N195" s="127"/>
      <c r="O195" s="127"/>
      <c r="P195" s="127"/>
      <c r="Q195" s="127"/>
      <c r="R195" s="127"/>
      <c r="S195" s="127"/>
      <c r="T195" s="127"/>
    </row>
    <row r="196" spans="1:22" ht="14.25">
      <c r="A196" s="126"/>
      <c r="B196" s="126"/>
      <c r="C196" s="65" t="s">
        <v>317</v>
      </c>
      <c r="D196" s="132"/>
      <c r="E196" s="132"/>
      <c r="F196" s="132"/>
      <c r="G196" s="240"/>
      <c r="L196" s="141">
        <f>+N207</f>
        <v>2156.6987834400002</v>
      </c>
      <c r="M196" s="241"/>
    </row>
    <row r="197" spans="1:22" ht="27.75" customHeight="1">
      <c r="A197" s="134"/>
      <c r="B197" s="127"/>
      <c r="C197" s="135" t="s">
        <v>186</v>
      </c>
      <c r="D197" s="132"/>
      <c r="E197" s="131"/>
      <c r="F197" s="131"/>
      <c r="G197" s="136"/>
      <c r="H197" s="137"/>
      <c r="I197" s="137"/>
      <c r="J197" s="137"/>
      <c r="K197" s="137"/>
      <c r="L197" s="138">
        <f>L195+L196</f>
        <v>6614.3714486996323</v>
      </c>
      <c r="M197" s="126"/>
      <c r="N197" s="126"/>
      <c r="O197" s="126"/>
      <c r="P197" s="126"/>
      <c r="Q197" s="126"/>
      <c r="R197" s="126"/>
      <c r="S197" s="126"/>
      <c r="T197" s="126"/>
    </row>
    <row r="198" spans="1:22" ht="13.5" customHeight="1">
      <c r="A198" s="134"/>
      <c r="B198" s="127"/>
      <c r="C198" s="135"/>
      <c r="D198" s="132"/>
      <c r="E198" s="131"/>
      <c r="F198" s="131"/>
      <c r="G198" s="136"/>
      <c r="H198" s="137"/>
      <c r="I198" s="137"/>
      <c r="J198" s="137"/>
      <c r="K198" s="137"/>
      <c r="L198" s="138"/>
      <c r="M198" s="126"/>
      <c r="N198" s="126"/>
      <c r="O198" s="126"/>
      <c r="P198" s="126"/>
      <c r="Q198" s="126"/>
      <c r="R198" s="126"/>
      <c r="S198" s="126"/>
      <c r="T198" s="126"/>
    </row>
    <row r="199" spans="1:22" s="134" customFormat="1" ht="18.75" customHeight="1">
      <c r="A199" s="134" t="s">
        <v>226</v>
      </c>
      <c r="B199" s="220"/>
      <c r="C199" s="570" t="s">
        <v>313</v>
      </c>
      <c r="D199" s="570"/>
      <c r="E199" s="570"/>
      <c r="F199" s="570"/>
      <c r="G199" s="570"/>
      <c r="H199" s="570"/>
      <c r="I199" s="570"/>
      <c r="J199" s="570"/>
      <c r="K199" s="570"/>
      <c r="L199" s="570"/>
      <c r="M199" s="570"/>
      <c r="N199" s="570"/>
      <c r="V199" s="221"/>
    </row>
    <row r="200" spans="1:22" ht="14.25">
      <c r="C200" s="142"/>
      <c r="D200" s="142"/>
      <c r="E200" s="142"/>
      <c r="F200" s="142"/>
      <c r="G200" s="142"/>
      <c r="H200" s="142"/>
      <c r="I200" s="142"/>
      <c r="J200" s="142"/>
      <c r="K200" s="142"/>
      <c r="L200" s="474"/>
      <c r="M200" s="214"/>
      <c r="N200" s="200" t="s">
        <v>314</v>
      </c>
      <c r="O200" s="142"/>
      <c r="V200" s="139"/>
    </row>
    <row r="201" spans="1:22" ht="14.25">
      <c r="C201" s="142"/>
      <c r="D201" s="142"/>
      <c r="E201" s="142"/>
      <c r="F201" s="142"/>
      <c r="G201" s="142"/>
      <c r="H201" s="142"/>
      <c r="I201" s="142"/>
      <c r="J201" s="142"/>
      <c r="K201" s="142"/>
      <c r="L201" s="474"/>
      <c r="M201" s="214"/>
      <c r="N201" s="142"/>
      <c r="O201" s="142"/>
      <c r="V201" s="139"/>
    </row>
    <row r="202" spans="1:22" ht="15.75" customHeight="1">
      <c r="B202" s="199">
        <v>1</v>
      </c>
      <c r="C202" s="222" t="s">
        <v>318</v>
      </c>
      <c r="D202" s="201"/>
      <c r="E202" s="201"/>
      <c r="F202" s="202"/>
      <c r="G202" s="200"/>
      <c r="H202" s="229"/>
      <c r="I202" s="229"/>
      <c r="J202" s="229"/>
      <c r="K202" s="223" t="s">
        <v>171</v>
      </c>
      <c r="L202" s="224">
        <v>1</v>
      </c>
      <c r="M202" s="225">
        <v>1500</v>
      </c>
      <c r="N202" s="226">
        <f t="shared" ref="N202:N205" si="18">+L202*M202</f>
        <v>1500</v>
      </c>
      <c r="O202" s="227"/>
      <c r="P202" s="228"/>
      <c r="V202" s="139"/>
    </row>
    <row r="203" spans="1:22" ht="15.75" customHeight="1">
      <c r="B203" s="199">
        <v>2</v>
      </c>
      <c r="C203" s="222" t="s">
        <v>321</v>
      </c>
      <c r="D203" s="201"/>
      <c r="E203" s="201"/>
      <c r="F203" s="202"/>
      <c r="G203" s="200"/>
      <c r="H203" s="229"/>
      <c r="I203" s="229"/>
      <c r="J203" s="229"/>
      <c r="K203" s="223" t="s">
        <v>171</v>
      </c>
      <c r="L203" s="224">
        <v>1</v>
      </c>
      <c r="M203" s="225">
        <v>166.67</v>
      </c>
      <c r="N203" s="226">
        <f t="shared" si="18"/>
        <v>166.67</v>
      </c>
      <c r="O203" s="227"/>
      <c r="P203" s="228"/>
      <c r="V203" s="139"/>
    </row>
    <row r="204" spans="1:22" ht="15.75" customHeight="1">
      <c r="B204" s="199">
        <v>3</v>
      </c>
      <c r="C204" s="222" t="s">
        <v>319</v>
      </c>
      <c r="D204" s="201"/>
      <c r="E204" s="201"/>
      <c r="F204" s="202"/>
      <c r="G204" s="200"/>
      <c r="H204" s="229"/>
      <c r="I204" s="229"/>
      <c r="J204" s="229"/>
      <c r="K204" s="223" t="s">
        <v>171</v>
      </c>
      <c r="L204" s="224">
        <v>1</v>
      </c>
      <c r="M204" s="225">
        <v>166.67</v>
      </c>
      <c r="N204" s="226">
        <f t="shared" si="18"/>
        <v>166.67</v>
      </c>
      <c r="O204" s="227"/>
      <c r="P204" s="228"/>
      <c r="V204" s="139"/>
    </row>
    <row r="205" spans="1:22" ht="15.75" customHeight="1">
      <c r="B205" s="199">
        <v>4</v>
      </c>
      <c r="C205" s="222" t="s">
        <v>320</v>
      </c>
      <c r="D205" s="201"/>
      <c r="E205" s="201"/>
      <c r="F205" s="202"/>
      <c r="G205" s="200"/>
      <c r="H205" s="229"/>
      <c r="I205" s="229"/>
      <c r="J205" s="229"/>
      <c r="K205" s="223" t="s">
        <v>171</v>
      </c>
      <c r="L205" s="224">
        <v>1</v>
      </c>
      <c r="M205" s="225">
        <v>166.67</v>
      </c>
      <c r="N205" s="226">
        <f t="shared" si="18"/>
        <v>166.67</v>
      </c>
      <c r="O205" s="227"/>
      <c r="P205" s="228"/>
      <c r="V205" s="139"/>
    </row>
    <row r="206" spans="1:22" ht="14.25">
      <c r="B206" s="230"/>
      <c r="C206" s="231" t="s">
        <v>315</v>
      </c>
      <c r="D206" s="232"/>
      <c r="E206" s="232"/>
      <c r="F206" s="233"/>
      <c r="G206" s="230"/>
      <c r="H206" s="234"/>
      <c r="I206" s="234"/>
      <c r="J206" s="234"/>
      <c r="K206" s="234"/>
      <c r="L206" s="230"/>
      <c r="M206" s="234"/>
      <c r="N206" s="235">
        <f>SUM(N202:N205)</f>
        <v>2000.0100000000002</v>
      </c>
      <c r="O206" s="141"/>
      <c r="P206" s="237"/>
    </row>
    <row r="207" spans="1:22" ht="14.25">
      <c r="B207" s="142"/>
      <c r="C207" s="236" t="s">
        <v>316</v>
      </c>
      <c r="D207" s="216"/>
      <c r="E207" s="216"/>
      <c r="F207" s="217"/>
      <c r="G207" s="142"/>
      <c r="H207" s="215"/>
      <c r="I207" s="215"/>
      <c r="J207" s="215"/>
      <c r="K207" s="215"/>
      <c r="L207" s="142"/>
      <c r="M207" s="215"/>
      <c r="N207" s="237">
        <f>+N206*1.0572*1.02</f>
        <v>2156.6987834400002</v>
      </c>
      <c r="O207" s="141"/>
      <c r="P207" s="237"/>
    </row>
    <row r="208" spans="1:22" ht="14.25">
      <c r="B208" s="142"/>
      <c r="C208" s="238" t="s">
        <v>278</v>
      </c>
      <c r="D208" s="216"/>
      <c r="E208" s="216"/>
      <c r="F208" s="217"/>
      <c r="G208" s="142"/>
      <c r="H208" s="215"/>
      <c r="I208" s="215"/>
      <c r="J208" s="215"/>
      <c r="K208" s="215"/>
      <c r="L208" s="215"/>
      <c r="M208" s="215"/>
      <c r="N208" s="239"/>
    </row>
    <row r="209" spans="2:25" ht="14.25">
      <c r="B209" s="142"/>
      <c r="C209" s="238"/>
      <c r="D209" s="216"/>
      <c r="E209" s="216"/>
      <c r="F209" s="217"/>
      <c r="G209" s="142"/>
      <c r="H209" s="215"/>
      <c r="I209" s="215"/>
      <c r="J209" s="215"/>
      <c r="K209" s="215"/>
      <c r="L209" s="215"/>
      <c r="M209" s="215"/>
      <c r="N209" s="239"/>
    </row>
    <row r="210" spans="2:25" ht="14.25">
      <c r="H210" s="444" t="s">
        <v>382</v>
      </c>
      <c r="M210" s="141"/>
    </row>
    <row r="211" spans="2:25" ht="14.25">
      <c r="L211" s="571" t="s">
        <v>383</v>
      </c>
      <c r="M211" s="571"/>
      <c r="U211" s="139"/>
    </row>
    <row r="212" spans="2:25" ht="14.25">
      <c r="L212" s="474"/>
      <c r="M212" s="474"/>
      <c r="U212" s="139"/>
    </row>
    <row r="213" spans="2:25" ht="14.25">
      <c r="B213" s="445">
        <v>1</v>
      </c>
      <c r="C213" s="446" t="s">
        <v>384</v>
      </c>
      <c r="D213" s="447"/>
      <c r="E213" s="448"/>
      <c r="F213" s="449"/>
      <c r="G213" s="450"/>
      <c r="H213" s="450" t="s">
        <v>226</v>
      </c>
      <c r="I213" s="450"/>
      <c r="J213" s="451" t="s">
        <v>161</v>
      </c>
      <c r="K213" s="452">
        <v>0.38</v>
      </c>
      <c r="L213" s="453">
        <v>25</v>
      </c>
      <c r="M213" s="453">
        <f>K213*L213</f>
        <v>9.5</v>
      </c>
      <c r="N213" s="454"/>
      <c r="O213" s="474"/>
      <c r="P213" s="214"/>
      <c r="Q213" s="455"/>
      <c r="Y213" s="139"/>
    </row>
    <row r="214" spans="2:25" ht="16.5">
      <c r="C214" s="456" t="s">
        <v>79</v>
      </c>
      <c r="D214" s="457"/>
      <c r="E214" s="458"/>
      <c r="F214" s="459"/>
      <c r="G214" s="460"/>
      <c r="H214" s="460"/>
      <c r="I214" s="460"/>
      <c r="J214" s="215"/>
      <c r="M214" s="461">
        <f>SUM(M211:M213)</f>
        <v>9.5</v>
      </c>
    </row>
    <row r="215" spans="2:25" ht="15.75">
      <c r="C215" s="462" t="s">
        <v>385</v>
      </c>
      <c r="D215" s="463"/>
      <c r="E215" s="464"/>
      <c r="F215" s="465"/>
      <c r="G215" s="466"/>
      <c r="H215" s="466"/>
      <c r="I215" s="466"/>
      <c r="J215" s="466"/>
      <c r="K215" s="466"/>
      <c r="M215" s="467">
        <f>+M214*1.0572*1.02</f>
        <v>10.244267999999998</v>
      </c>
    </row>
    <row r="216" spans="2:25" ht="16.5">
      <c r="C216" s="468" t="s">
        <v>278</v>
      </c>
      <c r="D216" s="457"/>
      <c r="E216" s="458"/>
      <c r="F216" s="459"/>
      <c r="G216" s="460"/>
      <c r="H216" s="460"/>
      <c r="I216" s="460"/>
      <c r="J216" s="215"/>
      <c r="M216" s="146"/>
    </row>
    <row r="217" spans="2:25" ht="16.5">
      <c r="C217" s="468"/>
      <c r="D217" s="457"/>
      <c r="E217" s="458"/>
      <c r="F217" s="459"/>
      <c r="G217" s="460"/>
      <c r="H217" s="460"/>
      <c r="I217" s="460"/>
      <c r="J217" s="215"/>
      <c r="M217" s="146"/>
    </row>
    <row r="218" spans="2:25" ht="14.25">
      <c r="B218" s="142"/>
      <c r="C218" s="474" t="s">
        <v>198</v>
      </c>
      <c r="D218" s="216"/>
      <c r="E218" s="217"/>
      <c r="F218" s="142"/>
      <c r="G218" s="121"/>
      <c r="H218" s="215" t="s">
        <v>232</v>
      </c>
      <c r="I218" s="215"/>
      <c r="K218" s="568"/>
      <c r="L218" s="569"/>
    </row>
    <row r="219" spans="2:25" ht="13.5" customHeight="1">
      <c r="C219" s="218" t="s">
        <v>279</v>
      </c>
      <c r="D219" s="216"/>
      <c r="E219" s="217"/>
      <c r="F219" s="142"/>
      <c r="G219" s="121"/>
      <c r="H219" s="215" t="s">
        <v>233</v>
      </c>
      <c r="I219" s="215"/>
    </row>
  </sheetData>
  <mergeCells count="35">
    <mergeCell ref="B1:Q1"/>
    <mergeCell ref="B2:Q2"/>
    <mergeCell ref="B3:Q3"/>
    <mergeCell ref="D6:L6"/>
    <mergeCell ref="C4:M4"/>
    <mergeCell ref="C5:M5"/>
    <mergeCell ref="D7:L7"/>
    <mergeCell ref="A11:D11"/>
    <mergeCell ref="E11:F11"/>
    <mergeCell ref="G11:H11"/>
    <mergeCell ref="O11:P11"/>
    <mergeCell ref="B8:Q8"/>
    <mergeCell ref="I9:J9"/>
    <mergeCell ref="I10:J10"/>
    <mergeCell ref="K10:N10"/>
    <mergeCell ref="O10:P10"/>
    <mergeCell ref="J12:N12"/>
    <mergeCell ref="O12:P12"/>
    <mergeCell ref="A17:A19"/>
    <mergeCell ref="B17:B19"/>
    <mergeCell ref="C17:C19"/>
    <mergeCell ref="D17:D18"/>
    <mergeCell ref="E17:E19"/>
    <mergeCell ref="O13:P13"/>
    <mergeCell ref="O14:P14"/>
    <mergeCell ref="D15:E15"/>
    <mergeCell ref="O15:P15"/>
    <mergeCell ref="F17:K17"/>
    <mergeCell ref="L17:L18"/>
    <mergeCell ref="H18:I18"/>
    <mergeCell ref="C189:F189"/>
    <mergeCell ref="C192:G192"/>
    <mergeCell ref="K218:L218"/>
    <mergeCell ref="C199:N199"/>
    <mergeCell ref="L211:M211"/>
  </mergeCells>
  <printOptions horizontalCentered="1" gridLinesSet="0"/>
  <pageMargins left="0" right="0" top="0.5" bottom="0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22"/>
  <sheetViews>
    <sheetView showGridLines="0" topLeftCell="A103" zoomScale="130" zoomScaleNormal="130" workbookViewId="0">
      <selection activeCell="C125" sqref="C125"/>
    </sheetView>
  </sheetViews>
  <sheetFormatPr defaultRowHeight="12"/>
  <cols>
    <col min="1" max="1" width="3.42578125" style="121" bestFit="1" customWidth="1"/>
    <col min="2" max="2" width="8.28515625" style="121" customWidth="1"/>
    <col min="3" max="3" width="31.42578125" style="121" customWidth="1"/>
    <col min="4" max="4" width="6.42578125" style="139" customWidth="1"/>
    <col min="5" max="5" width="6.5703125" style="140" customWidth="1"/>
    <col min="6" max="6" width="8.140625" style="121" customWidth="1"/>
    <col min="7" max="8" width="8.42578125" style="141" customWidth="1"/>
    <col min="9" max="9" width="9.42578125" style="141" customWidth="1"/>
    <col min="10" max="10" width="9.140625" style="141"/>
    <col min="11" max="11" width="9.85546875" style="141" customWidth="1"/>
    <col min="12" max="12" width="11.85546875" style="141" customWidth="1"/>
    <col min="13" max="13" width="17.7109375" style="121" customWidth="1"/>
    <col min="14" max="14" width="4.85546875" style="121" customWidth="1"/>
    <col min="15" max="15" width="5.42578125" style="121" customWidth="1"/>
    <col min="16" max="16" width="5.85546875" style="121" customWidth="1"/>
    <col min="17" max="17" width="5.5703125" style="121" customWidth="1"/>
    <col min="18" max="20" width="0" style="121" hidden="1" customWidth="1"/>
    <col min="21" max="16384" width="9.140625" style="121"/>
  </cols>
  <sheetData>
    <row r="1" spans="1:17" s="188" customFormat="1" ht="24.75" customHeight="1">
      <c r="A1" s="94" t="s">
        <v>374</v>
      </c>
      <c r="B1" s="593" t="s">
        <v>400</v>
      </c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  <c r="N1" s="593"/>
      <c r="O1" s="593"/>
      <c r="P1" s="593"/>
      <c r="Q1" s="593"/>
    </row>
    <row r="2" spans="1:17" s="188" customFormat="1" ht="17.25" customHeight="1">
      <c r="A2" s="94" t="s">
        <v>374</v>
      </c>
      <c r="B2" s="593" t="s">
        <v>401</v>
      </c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  <c r="N2" s="593"/>
      <c r="O2" s="593"/>
      <c r="P2" s="593"/>
      <c r="Q2" s="593"/>
    </row>
    <row r="3" spans="1:17" s="188" customFormat="1" ht="22.5" customHeight="1">
      <c r="A3" s="94"/>
      <c r="B3" s="593" t="s">
        <v>402</v>
      </c>
      <c r="C3" s="593"/>
      <c r="D3" s="593"/>
      <c r="E3" s="593"/>
      <c r="F3" s="593"/>
      <c r="G3" s="593"/>
      <c r="H3" s="593"/>
      <c r="I3" s="593"/>
      <c r="J3" s="593"/>
      <c r="K3" s="593"/>
      <c r="L3" s="593"/>
      <c r="M3" s="593"/>
      <c r="N3" s="593"/>
      <c r="O3" s="593"/>
      <c r="P3" s="593"/>
      <c r="Q3" s="593"/>
    </row>
    <row r="4" spans="1:17" s="95" customFormat="1" ht="21" customHeight="1">
      <c r="A4" s="94"/>
      <c r="B4" s="193" t="s">
        <v>248</v>
      </c>
      <c r="C4" s="597" t="s">
        <v>377</v>
      </c>
      <c r="D4" s="597"/>
      <c r="E4" s="597"/>
      <c r="F4" s="597"/>
      <c r="G4" s="597"/>
      <c r="H4" s="597"/>
      <c r="I4" s="597"/>
      <c r="J4" s="597"/>
      <c r="K4" s="597"/>
      <c r="L4" s="597"/>
      <c r="M4" s="597"/>
      <c r="N4" s="193"/>
      <c r="O4" s="193"/>
      <c r="P4" s="193"/>
      <c r="Q4" s="193"/>
    </row>
    <row r="5" spans="1:17" s="96" customFormat="1" ht="34.5" customHeight="1">
      <c r="A5" s="94"/>
      <c r="B5" s="189" t="s">
        <v>249</v>
      </c>
      <c r="C5" s="536" t="s">
        <v>378</v>
      </c>
      <c r="D5" s="536"/>
      <c r="E5" s="536"/>
      <c r="F5" s="536"/>
      <c r="G5" s="536"/>
      <c r="H5" s="536"/>
      <c r="I5" s="536"/>
      <c r="J5" s="536"/>
      <c r="K5" s="536"/>
      <c r="L5" s="536"/>
      <c r="M5" s="536"/>
      <c r="N5" s="189"/>
      <c r="O5" s="189"/>
      <c r="P5" s="189"/>
      <c r="Q5" s="189"/>
    </row>
    <row r="6" spans="1:17" s="96" customFormat="1" ht="20.25" customHeight="1">
      <c r="A6" s="191"/>
      <c r="B6" s="191"/>
      <c r="C6" s="191"/>
      <c r="D6" s="596" t="s">
        <v>258</v>
      </c>
      <c r="E6" s="596"/>
      <c r="F6" s="596"/>
      <c r="G6" s="596"/>
      <c r="H6" s="596"/>
      <c r="I6" s="596"/>
      <c r="J6" s="596"/>
      <c r="K6" s="191"/>
      <c r="L6" s="191"/>
      <c r="M6" s="191"/>
      <c r="N6" s="191"/>
      <c r="O6" s="94"/>
    </row>
    <row r="7" spans="1:17" s="95" customFormat="1" ht="25.5" customHeight="1">
      <c r="A7" s="94"/>
      <c r="B7" s="192" t="s">
        <v>247</v>
      </c>
      <c r="C7" s="192"/>
      <c r="D7" s="589" t="s">
        <v>469</v>
      </c>
      <c r="E7" s="589"/>
      <c r="F7" s="589"/>
      <c r="G7" s="589"/>
      <c r="H7" s="589"/>
      <c r="I7" s="589"/>
      <c r="J7" s="589"/>
      <c r="K7" s="192"/>
      <c r="L7" s="192"/>
      <c r="M7" s="192"/>
      <c r="N7" s="192"/>
      <c r="O7" s="192"/>
    </row>
    <row r="8" spans="1:17" s="96" customFormat="1" ht="21.75" customHeight="1">
      <c r="A8" s="94"/>
      <c r="B8" s="593" t="s">
        <v>468</v>
      </c>
      <c r="C8" s="593"/>
      <c r="D8" s="593"/>
      <c r="E8" s="593"/>
      <c r="F8" s="593"/>
      <c r="G8" s="593"/>
      <c r="H8" s="593"/>
      <c r="I8" s="593"/>
      <c r="J8" s="593"/>
      <c r="K8" s="593"/>
      <c r="L8" s="593"/>
      <c r="M8" s="593"/>
      <c r="N8" s="593"/>
      <c r="O8" s="593"/>
    </row>
    <row r="9" spans="1:17" s="473" customFormat="1" ht="17.25" customHeight="1">
      <c r="A9" s="97"/>
      <c r="C9" s="473" t="s">
        <v>131</v>
      </c>
      <c r="D9" s="98"/>
      <c r="I9" s="594"/>
      <c r="J9" s="594"/>
      <c r="K9" s="99" t="s">
        <v>305</v>
      </c>
      <c r="L9" s="99"/>
      <c r="M9" s="99"/>
      <c r="N9" s="99"/>
      <c r="O9" s="100"/>
      <c r="P9" s="99"/>
    </row>
    <row r="10" spans="1:17" s="473" customFormat="1" ht="14.25">
      <c r="A10" s="97"/>
      <c r="I10" s="594"/>
      <c r="J10" s="594"/>
      <c r="K10" s="595" t="s">
        <v>221</v>
      </c>
      <c r="L10" s="595"/>
      <c r="M10" s="595"/>
      <c r="N10" s="595"/>
      <c r="O10" s="580">
        <v>2397.17</v>
      </c>
      <c r="P10" s="580"/>
      <c r="Q10" s="101"/>
    </row>
    <row r="11" spans="1:17" s="473" customFormat="1" ht="15.75">
      <c r="A11" s="590"/>
      <c r="B11" s="590"/>
      <c r="C11" s="590"/>
      <c r="D11" s="590"/>
      <c r="E11" s="591"/>
      <c r="F11" s="592"/>
      <c r="G11" s="592"/>
      <c r="H11" s="592"/>
      <c r="K11" s="99" t="s">
        <v>132</v>
      </c>
      <c r="L11" s="99"/>
      <c r="M11" s="99"/>
      <c r="N11" s="99"/>
      <c r="O11" s="579">
        <v>3092.63</v>
      </c>
      <c r="P11" s="579"/>
    </row>
    <row r="12" spans="1:17" s="473" customFormat="1" ht="15.75">
      <c r="A12" s="97"/>
      <c r="C12" s="102"/>
      <c r="J12" s="572" t="s">
        <v>133</v>
      </c>
      <c r="K12" s="572"/>
      <c r="L12" s="572"/>
      <c r="M12" s="572"/>
      <c r="N12" s="572"/>
      <c r="O12" s="573">
        <v>1.0571999999999999</v>
      </c>
      <c r="P12" s="573"/>
    </row>
    <row r="13" spans="1:17" s="473" customFormat="1" ht="15.75">
      <c r="A13" s="97"/>
      <c r="C13" s="102"/>
      <c r="J13" s="99" t="s">
        <v>134</v>
      </c>
      <c r="K13" s="99"/>
      <c r="L13" s="99"/>
      <c r="M13" s="99"/>
      <c r="N13" s="99"/>
      <c r="O13" s="579"/>
      <c r="P13" s="579"/>
    </row>
    <row r="14" spans="1:17" s="473" customFormat="1" ht="15.75">
      <c r="A14" s="97"/>
      <c r="C14" s="102"/>
      <c r="J14" s="99" t="s">
        <v>135</v>
      </c>
      <c r="K14" s="99"/>
      <c r="L14" s="99" t="s">
        <v>136</v>
      </c>
      <c r="M14" s="99"/>
      <c r="N14" s="99"/>
      <c r="O14" s="580">
        <v>1.05</v>
      </c>
      <c r="P14" s="580"/>
    </row>
    <row r="15" spans="1:17" s="473" customFormat="1" ht="15.75">
      <c r="A15" s="97"/>
      <c r="B15" s="102" t="s">
        <v>187</v>
      </c>
      <c r="D15" s="581">
        <f>+L116</f>
        <v>664.3473179662534</v>
      </c>
      <c r="E15" s="581"/>
      <c r="F15" s="103" t="s">
        <v>43</v>
      </c>
      <c r="G15" s="104"/>
      <c r="J15" s="99" t="s">
        <v>188</v>
      </c>
      <c r="K15" s="99"/>
      <c r="L15" s="99"/>
      <c r="M15" s="99"/>
      <c r="N15" s="99"/>
      <c r="O15" s="579">
        <v>1.02</v>
      </c>
      <c r="P15" s="579"/>
      <c r="Q15" s="105"/>
    </row>
    <row r="16" spans="1:17" s="473" customFormat="1" ht="15.75">
      <c r="A16" s="97"/>
      <c r="C16" s="102" t="s">
        <v>189</v>
      </c>
      <c r="D16" s="102" t="s">
        <v>137</v>
      </c>
      <c r="F16" s="102" t="s">
        <v>60</v>
      </c>
      <c r="G16" s="102"/>
      <c r="J16" s="99" t="s">
        <v>138</v>
      </c>
      <c r="K16" s="99"/>
      <c r="L16" s="99"/>
      <c r="M16" s="99"/>
      <c r="N16" s="99"/>
      <c r="O16" s="470"/>
      <c r="P16" s="99"/>
    </row>
    <row r="17" spans="1:20" s="96" customFormat="1" ht="15.75" customHeight="1">
      <c r="A17" s="523" t="s">
        <v>139</v>
      </c>
      <c r="B17" s="523" t="s">
        <v>140</v>
      </c>
      <c r="C17" s="523" t="s">
        <v>141</v>
      </c>
      <c r="D17" s="574" t="s">
        <v>142</v>
      </c>
      <c r="E17" s="576"/>
      <c r="F17" s="582" t="s">
        <v>143</v>
      </c>
      <c r="G17" s="583"/>
      <c r="H17" s="583"/>
      <c r="I17" s="583"/>
      <c r="J17" s="583"/>
      <c r="K17" s="584"/>
      <c r="L17" s="585" t="s">
        <v>144</v>
      </c>
      <c r="M17" s="106"/>
      <c r="N17" s="106"/>
      <c r="O17" s="106"/>
      <c r="P17" s="106"/>
      <c r="Q17" s="107"/>
    </row>
    <row r="18" spans="1:20" s="96" customFormat="1" ht="69" customHeight="1">
      <c r="A18" s="524"/>
      <c r="B18" s="524"/>
      <c r="C18" s="524"/>
      <c r="D18" s="575"/>
      <c r="E18" s="577"/>
      <c r="F18" s="108" t="s">
        <v>145</v>
      </c>
      <c r="G18" s="108" t="s">
        <v>146</v>
      </c>
      <c r="H18" s="587" t="s">
        <v>147</v>
      </c>
      <c r="I18" s="588"/>
      <c r="J18" s="109" t="s">
        <v>148</v>
      </c>
      <c r="K18" s="109" t="s">
        <v>149</v>
      </c>
      <c r="L18" s="586"/>
      <c r="M18" s="110" t="s">
        <v>150</v>
      </c>
      <c r="N18" s="110"/>
      <c r="O18" s="111"/>
      <c r="P18" s="110"/>
      <c r="Q18" s="112"/>
    </row>
    <row r="19" spans="1:20" s="117" customFormat="1" ht="67.5" customHeight="1">
      <c r="A19" s="525"/>
      <c r="B19" s="525"/>
      <c r="C19" s="525"/>
      <c r="D19" s="472" t="s">
        <v>151</v>
      </c>
      <c r="E19" s="578"/>
      <c r="F19" s="113" t="s">
        <v>152</v>
      </c>
      <c r="G19" s="113" t="s">
        <v>153</v>
      </c>
      <c r="H19" s="113" t="s">
        <v>152</v>
      </c>
      <c r="I19" s="113" t="s">
        <v>153</v>
      </c>
      <c r="J19" s="113" t="s">
        <v>153</v>
      </c>
      <c r="K19" s="113" t="s">
        <v>153</v>
      </c>
      <c r="L19" s="113" t="s">
        <v>153</v>
      </c>
      <c r="M19" s="114" t="s">
        <v>154</v>
      </c>
      <c r="N19" s="115" t="s">
        <v>155</v>
      </c>
      <c r="O19" s="116" t="s">
        <v>156</v>
      </c>
      <c r="P19" s="115" t="s">
        <v>157</v>
      </c>
      <c r="Q19" s="115" t="s">
        <v>158</v>
      </c>
    </row>
    <row r="20" spans="1:20" s="117" customFormat="1">
      <c r="A20" s="118">
        <v>1</v>
      </c>
      <c r="B20" s="471">
        <v>2</v>
      </c>
      <c r="C20" s="118">
        <v>3</v>
      </c>
      <c r="D20" s="118">
        <v>4</v>
      </c>
      <c r="E20" s="118">
        <v>5</v>
      </c>
      <c r="F20" s="118">
        <v>6</v>
      </c>
      <c r="G20" s="118" t="s">
        <v>21</v>
      </c>
      <c r="H20" s="118">
        <v>8</v>
      </c>
      <c r="I20" s="118" t="s">
        <v>22</v>
      </c>
      <c r="J20" s="118">
        <v>10</v>
      </c>
      <c r="K20" s="118">
        <v>11</v>
      </c>
      <c r="L20" s="118">
        <v>12</v>
      </c>
      <c r="M20" s="118">
        <v>13</v>
      </c>
      <c r="N20" s="118">
        <v>14</v>
      </c>
      <c r="O20" s="118">
        <v>15</v>
      </c>
      <c r="P20" s="118">
        <v>16</v>
      </c>
      <c r="Q20" s="118">
        <v>17</v>
      </c>
    </row>
    <row r="21" spans="1:20" ht="24">
      <c r="A21" s="119">
        <v>1</v>
      </c>
      <c r="B21" s="56"/>
      <c r="C21" s="513" t="s">
        <v>410</v>
      </c>
      <c r="D21" s="119"/>
      <c r="E21" s="56"/>
      <c r="F21" s="56"/>
      <c r="G21" s="120"/>
      <c r="H21" s="120"/>
      <c r="I21" s="120"/>
      <c r="J21" s="120"/>
      <c r="K21" s="120"/>
      <c r="L21" s="120"/>
      <c r="M21" s="56"/>
      <c r="N21" s="56"/>
      <c r="O21" s="56"/>
      <c r="P21" s="56"/>
      <c r="Q21" s="56"/>
      <c r="R21" s="56">
        <f>$E21*$F21</f>
        <v>0</v>
      </c>
      <c r="S21" s="56">
        <f>$E21*$H21</f>
        <v>0</v>
      </c>
      <c r="T21" s="56">
        <f>$E21*$J21</f>
        <v>0</v>
      </c>
    </row>
    <row r="22" spans="1:20">
      <c r="A22" s="122"/>
      <c r="B22" s="57"/>
      <c r="C22" s="57"/>
      <c r="D22" s="57"/>
      <c r="E22" s="57"/>
      <c r="F22" s="57"/>
      <c r="G22" s="123"/>
      <c r="H22" s="123"/>
      <c r="I22" s="123"/>
      <c r="J22" s="123"/>
      <c r="K22" s="123"/>
      <c r="L22" s="123"/>
      <c r="M22" s="57"/>
      <c r="N22" s="57"/>
      <c r="O22" s="57"/>
      <c r="P22" s="57"/>
      <c r="Q22" s="57"/>
      <c r="R22" s="57"/>
      <c r="S22" s="57"/>
      <c r="T22" s="57"/>
    </row>
    <row r="23" spans="1:20" ht="36">
      <c r="A23" s="119">
        <v>2</v>
      </c>
      <c r="B23" s="56" t="s">
        <v>195</v>
      </c>
      <c r="C23" s="56" t="s">
        <v>411</v>
      </c>
      <c r="D23" s="119" t="s">
        <v>166</v>
      </c>
      <c r="E23" s="56">
        <v>2.0699999999999998</v>
      </c>
      <c r="F23" s="56">
        <v>1.94</v>
      </c>
      <c r="G23" s="120">
        <f>2397.17/1000*F23</f>
        <v>4.6505098</v>
      </c>
      <c r="H23" s="120">
        <v>0</v>
      </c>
      <c r="I23" s="120">
        <f>3092.63/1000*H23</f>
        <v>0</v>
      </c>
      <c r="J23" s="120">
        <f>1.0572*1.05*1.02*0</f>
        <v>0</v>
      </c>
      <c r="K23" s="120">
        <f>G23+I23+J23</f>
        <v>4.6505098</v>
      </c>
      <c r="L23" s="120">
        <f>K23*E23</f>
        <v>9.6265552859999985</v>
      </c>
      <c r="M23" s="56"/>
      <c r="N23" s="56"/>
      <c r="O23" s="56"/>
      <c r="P23" s="56"/>
      <c r="Q23" s="56"/>
      <c r="R23" s="56">
        <f>$E23*$F23</f>
        <v>4.0157999999999996</v>
      </c>
      <c r="S23" s="56">
        <f>$E23*$H23</f>
        <v>0</v>
      </c>
      <c r="T23" s="56">
        <f>$E23*$J23</f>
        <v>0</v>
      </c>
    </row>
    <row r="24" spans="1:20">
      <c r="A24" s="122"/>
      <c r="B24" s="57"/>
      <c r="C24" s="57"/>
      <c r="D24" s="57"/>
      <c r="E24" s="57"/>
      <c r="F24" s="57"/>
      <c r="G24" s="123"/>
      <c r="H24" s="123"/>
      <c r="I24" s="123"/>
      <c r="J24" s="123"/>
      <c r="K24" s="123"/>
      <c r="L24" s="123"/>
      <c r="M24" s="57"/>
      <c r="N24" s="57"/>
      <c r="O24" s="57"/>
      <c r="P24" s="57"/>
      <c r="Q24" s="57"/>
      <c r="R24" s="57"/>
      <c r="S24" s="57"/>
      <c r="T24" s="57"/>
    </row>
    <row r="25" spans="1:20" ht="48">
      <c r="A25" s="119">
        <v>3</v>
      </c>
      <c r="B25" s="56" t="s">
        <v>165</v>
      </c>
      <c r="C25" s="56" t="s">
        <v>412</v>
      </c>
      <c r="D25" s="119" t="s">
        <v>166</v>
      </c>
      <c r="E25" s="56">
        <v>0.04</v>
      </c>
      <c r="F25" s="56">
        <v>1.82</v>
      </c>
      <c r="G25" s="120">
        <f>2397.17/1000*F25</f>
        <v>4.3628494</v>
      </c>
      <c r="H25" s="120">
        <v>1.06</v>
      </c>
      <c r="I25" s="120">
        <f>3092.63/1000*H25</f>
        <v>3.2781878000000004</v>
      </c>
      <c r="J25" s="120">
        <f>1.0572*1.05*1.02*(O26*Q26)</f>
        <v>5.6160155520000004</v>
      </c>
      <c r="K25" s="120">
        <f>G25+I25+J25</f>
        <v>13.257052752</v>
      </c>
      <c r="L25" s="120">
        <f>K25*E25</f>
        <v>0.53028211008000004</v>
      </c>
      <c r="M25" s="56"/>
      <c r="N25" s="56"/>
      <c r="O25" s="56"/>
      <c r="P25" s="56"/>
      <c r="Q25" s="56"/>
      <c r="R25" s="56">
        <f>$E25*$F25</f>
        <v>7.2800000000000004E-2</v>
      </c>
      <c r="S25" s="56">
        <f>$E25*$H25</f>
        <v>4.24E-2</v>
      </c>
      <c r="T25" s="56">
        <f>$E25*$J25</f>
        <v>0.22464062208000002</v>
      </c>
    </row>
    <row r="26" spans="1:20" ht="24">
      <c r="A26" s="122"/>
      <c r="B26" s="57"/>
      <c r="C26" s="57"/>
      <c r="D26" s="57"/>
      <c r="E26" s="57"/>
      <c r="F26" s="57"/>
      <c r="G26" s="123"/>
      <c r="H26" s="123"/>
      <c r="I26" s="123"/>
      <c r="J26" s="123"/>
      <c r="K26" s="123"/>
      <c r="L26" s="123"/>
      <c r="M26" s="57" t="s">
        <v>413</v>
      </c>
      <c r="N26" s="57" t="s">
        <v>166</v>
      </c>
      <c r="O26" s="57">
        <v>1.24</v>
      </c>
      <c r="P26" s="57">
        <f>+O26*E25</f>
        <v>4.9599999999999998E-2</v>
      </c>
      <c r="Q26" s="57">
        <v>4</v>
      </c>
      <c r="R26" s="57"/>
      <c r="S26" s="57"/>
      <c r="T26" s="57"/>
    </row>
    <row r="27" spans="1:20">
      <c r="A27" s="122"/>
      <c r="B27" s="57"/>
      <c r="C27" s="57"/>
      <c r="D27" s="57"/>
      <c r="E27" s="57"/>
      <c r="F27" s="57"/>
      <c r="G27" s="123"/>
      <c r="H27" s="123"/>
      <c r="I27" s="123"/>
      <c r="J27" s="123"/>
      <c r="K27" s="123"/>
      <c r="L27" s="123"/>
      <c r="M27" s="57"/>
      <c r="N27" s="57"/>
      <c r="O27" s="57"/>
      <c r="P27" s="57"/>
      <c r="Q27" s="57"/>
      <c r="R27" s="57"/>
      <c r="S27" s="57"/>
      <c r="T27" s="57"/>
    </row>
    <row r="28" spans="1:20" ht="45" customHeight="1">
      <c r="A28" s="119">
        <v>4</v>
      </c>
      <c r="B28" s="56" t="s">
        <v>169</v>
      </c>
      <c r="C28" s="56" t="s">
        <v>414</v>
      </c>
      <c r="D28" s="119" t="s">
        <v>166</v>
      </c>
      <c r="E28" s="56">
        <v>0.04</v>
      </c>
      <c r="F28" s="56">
        <v>0.7</v>
      </c>
      <c r="G28" s="120">
        <f>2397.17/1000*F28</f>
        <v>1.6780189999999999</v>
      </c>
      <c r="H28" s="120">
        <v>0.28000000000000003</v>
      </c>
      <c r="I28" s="120">
        <f>3092.63/1000*H28</f>
        <v>0.86593640000000016</v>
      </c>
      <c r="J28" s="120">
        <f>1.0572*1.05*1.02*(O29*Q29)</f>
        <v>29.161387206000001</v>
      </c>
      <c r="K28" s="120">
        <f>G28+I28+J28</f>
        <v>31.705342606000002</v>
      </c>
      <c r="L28" s="120">
        <f>K28*E28</f>
        <v>1.2682137042400001</v>
      </c>
      <c r="M28" s="56"/>
      <c r="N28" s="56"/>
      <c r="O28" s="56"/>
      <c r="P28" s="56"/>
      <c r="Q28" s="56"/>
      <c r="R28" s="56">
        <f>$E28*$F28</f>
        <v>2.7999999999999997E-2</v>
      </c>
      <c r="S28" s="56">
        <f>$E28*$H28</f>
        <v>1.1200000000000002E-2</v>
      </c>
      <c r="T28" s="56">
        <f>$E28*$J28</f>
        <v>1.16645548824</v>
      </c>
    </row>
    <row r="29" spans="1:20" ht="24">
      <c r="A29" s="122"/>
      <c r="B29" s="57"/>
      <c r="C29" s="57"/>
      <c r="D29" s="57"/>
      <c r="E29" s="57"/>
      <c r="F29" s="57"/>
      <c r="G29" s="123"/>
      <c r="H29" s="123"/>
      <c r="I29" s="123"/>
      <c r="J29" s="123"/>
      <c r="K29" s="123"/>
      <c r="L29" s="123"/>
      <c r="M29" s="57" t="s">
        <v>415</v>
      </c>
      <c r="N29" s="57" t="s">
        <v>166</v>
      </c>
      <c r="O29" s="57">
        <v>1.02</v>
      </c>
      <c r="P29" s="57">
        <f>+O29*E28</f>
        <v>4.0800000000000003E-2</v>
      </c>
      <c r="Q29" s="57">
        <v>25.25</v>
      </c>
      <c r="R29" s="57"/>
      <c r="S29" s="57"/>
      <c r="T29" s="57"/>
    </row>
    <row r="30" spans="1:20">
      <c r="A30" s="122"/>
      <c r="B30" s="57"/>
      <c r="C30" s="57"/>
      <c r="D30" s="57"/>
      <c r="E30" s="57"/>
      <c r="F30" s="57"/>
      <c r="G30" s="123"/>
      <c r="H30" s="123"/>
      <c r="I30" s="123"/>
      <c r="J30" s="123"/>
      <c r="K30" s="123"/>
      <c r="L30" s="123"/>
      <c r="M30" s="57"/>
      <c r="N30" s="57"/>
      <c r="O30" s="57"/>
      <c r="P30" s="57"/>
      <c r="Q30" s="57"/>
      <c r="R30" s="57"/>
      <c r="S30" s="57"/>
      <c r="T30" s="57"/>
    </row>
    <row r="31" spans="1:20" ht="36">
      <c r="A31" s="119">
        <v>5</v>
      </c>
      <c r="B31" s="56" t="s">
        <v>169</v>
      </c>
      <c r="C31" s="56" t="s">
        <v>472</v>
      </c>
      <c r="D31" s="119" t="s">
        <v>166</v>
      </c>
      <c r="E31" s="56">
        <v>0.48</v>
      </c>
      <c r="F31" s="56">
        <v>0.7</v>
      </c>
      <c r="G31" s="120">
        <f>2397.17/1000*F31</f>
        <v>1.6780189999999999</v>
      </c>
      <c r="H31" s="120">
        <v>0.28000000000000003</v>
      </c>
      <c r="I31" s="120">
        <f>3092.63/1000*H31</f>
        <v>0.86593640000000016</v>
      </c>
      <c r="J31" s="120">
        <f>1.0572*1.05*1.02*(O32*Q32)</f>
        <v>33.746365709280006</v>
      </c>
      <c r="K31" s="120">
        <f>G31+I31+J31</f>
        <v>36.290321109280008</v>
      </c>
      <c r="L31" s="120">
        <f>K31*E31</f>
        <v>17.419354132454401</v>
      </c>
      <c r="M31" s="56"/>
      <c r="N31" s="56"/>
      <c r="O31" s="56"/>
      <c r="P31" s="56"/>
      <c r="Q31" s="56"/>
      <c r="R31" s="56">
        <f>$E31*$F31</f>
        <v>0.33599999999999997</v>
      </c>
      <c r="S31" s="56">
        <f>$E31*$H31</f>
        <v>0.13440000000000002</v>
      </c>
      <c r="T31" s="56">
        <f>$E31*$J31</f>
        <v>16.198255540454401</v>
      </c>
    </row>
    <row r="32" spans="1:20" ht="24">
      <c r="A32" s="122"/>
      <c r="B32" s="57"/>
      <c r="C32" s="57"/>
      <c r="D32" s="57"/>
      <c r="E32" s="57"/>
      <c r="F32" s="57"/>
      <c r="G32" s="123"/>
      <c r="H32" s="123"/>
      <c r="I32" s="123"/>
      <c r="J32" s="123"/>
      <c r="K32" s="123"/>
      <c r="L32" s="123"/>
      <c r="M32" s="57" t="s">
        <v>416</v>
      </c>
      <c r="N32" s="57" t="s">
        <v>166</v>
      </c>
      <c r="O32" s="57">
        <v>1.02</v>
      </c>
      <c r="P32" s="57">
        <f>+O32*E31</f>
        <v>0.48959999999999998</v>
      </c>
      <c r="Q32" s="57">
        <v>29.22</v>
      </c>
      <c r="R32" s="57"/>
      <c r="S32" s="57"/>
      <c r="T32" s="57"/>
    </row>
    <row r="33" spans="1:20">
      <c r="A33" s="122"/>
      <c r="B33" s="57"/>
      <c r="C33" s="57"/>
      <c r="D33" s="57"/>
      <c r="E33" s="57"/>
      <c r="F33" s="57"/>
      <c r="G33" s="123"/>
      <c r="H33" s="123"/>
      <c r="I33" s="123"/>
      <c r="J33" s="123"/>
      <c r="K33" s="123"/>
      <c r="L33" s="123"/>
      <c r="M33" s="57"/>
      <c r="N33" s="57"/>
      <c r="O33" s="57"/>
      <c r="P33" s="57"/>
      <c r="Q33" s="57"/>
      <c r="R33" s="57"/>
      <c r="S33" s="57"/>
      <c r="T33" s="57"/>
    </row>
    <row r="34" spans="1:20" ht="36">
      <c r="A34" s="119">
        <v>6</v>
      </c>
      <c r="B34" s="56" t="s">
        <v>222</v>
      </c>
      <c r="C34" s="56" t="s">
        <v>417</v>
      </c>
      <c r="D34" s="119" t="s">
        <v>161</v>
      </c>
      <c r="E34" s="56">
        <v>5.0000000000000001E-3</v>
      </c>
      <c r="F34" s="56">
        <v>24.8</v>
      </c>
      <c r="G34" s="120">
        <f>2397.17/1000*F34</f>
        <v>59.449816000000006</v>
      </c>
      <c r="H34" s="120">
        <v>14.8</v>
      </c>
      <c r="I34" s="120">
        <f>3092.63/1000*H34</f>
        <v>45.770924000000008</v>
      </c>
      <c r="J34" s="120">
        <f>1.0572*1.05*1.02*(O35*Q35)</f>
        <v>373.64619600000003</v>
      </c>
      <c r="K34" s="120">
        <f>G34+I34+J34</f>
        <v>478.86693600000001</v>
      </c>
      <c r="L34" s="120">
        <f>K34*E34</f>
        <v>2.39433468</v>
      </c>
      <c r="M34" s="56"/>
      <c r="N34" s="56"/>
      <c r="O34" s="56"/>
      <c r="P34" s="56"/>
      <c r="Q34" s="56"/>
      <c r="R34" s="56">
        <f>$E34*$F34</f>
        <v>0.12400000000000001</v>
      </c>
      <c r="S34" s="56">
        <f>$E34*$H34</f>
        <v>7.400000000000001E-2</v>
      </c>
      <c r="T34" s="56">
        <f>$E34*$J34</f>
        <v>1.8682309800000001</v>
      </c>
    </row>
    <row r="35" spans="1:20" ht="24">
      <c r="A35" s="122"/>
      <c r="B35" s="57"/>
      <c r="C35" s="57"/>
      <c r="D35" s="57"/>
      <c r="E35" s="57"/>
      <c r="F35" s="57"/>
      <c r="G35" s="123"/>
      <c r="H35" s="123"/>
      <c r="I35" s="123"/>
      <c r="J35" s="123"/>
      <c r="K35" s="123"/>
      <c r="L35" s="123"/>
      <c r="M35" s="57" t="s">
        <v>418</v>
      </c>
      <c r="N35" s="57" t="s">
        <v>170</v>
      </c>
      <c r="O35" s="57">
        <v>1000</v>
      </c>
      <c r="P35" s="57">
        <f>+O35*E34</f>
        <v>5</v>
      </c>
      <c r="Q35" s="57">
        <v>0.33</v>
      </c>
      <c r="R35" s="57"/>
      <c r="S35" s="57"/>
      <c r="T35" s="57"/>
    </row>
    <row r="36" spans="1:20">
      <c r="A36" s="122"/>
      <c r="B36" s="57"/>
      <c r="C36" s="57"/>
      <c r="D36" s="57"/>
      <c r="E36" s="57"/>
      <c r="F36" s="57"/>
      <c r="G36" s="123"/>
      <c r="H36" s="123"/>
      <c r="I36" s="123"/>
      <c r="J36" s="123"/>
      <c r="K36" s="123"/>
      <c r="L36" s="123"/>
      <c r="M36" s="57"/>
      <c r="N36" s="57"/>
      <c r="O36" s="57"/>
      <c r="P36" s="57"/>
      <c r="Q36" s="57"/>
      <c r="R36" s="57"/>
      <c r="S36" s="57"/>
      <c r="T36" s="57"/>
    </row>
    <row r="37" spans="1:20" ht="36">
      <c r="A37" s="119">
        <v>7</v>
      </c>
      <c r="B37" s="56" t="s">
        <v>174</v>
      </c>
      <c r="C37" s="56" t="s">
        <v>419</v>
      </c>
      <c r="D37" s="119" t="s">
        <v>161</v>
      </c>
      <c r="E37" s="56">
        <v>1.1000000000000001</v>
      </c>
      <c r="F37" s="56">
        <v>0</v>
      </c>
      <c r="G37" s="120">
        <f>2397.17/1000*F37</f>
        <v>0</v>
      </c>
      <c r="H37" s="120">
        <v>0.18</v>
      </c>
      <c r="I37" s="120">
        <f>3092.63/1000*H37</f>
        <v>0.55667339999999998</v>
      </c>
      <c r="J37" s="120">
        <f>1.0572*1.05*1.02*0</f>
        <v>0</v>
      </c>
      <c r="K37" s="120">
        <f>G37+I37+J37</f>
        <v>0.55667339999999998</v>
      </c>
      <c r="L37" s="120">
        <f>K37*E37</f>
        <v>0.61234074000000005</v>
      </c>
      <c r="M37" s="56"/>
      <c r="N37" s="56"/>
      <c r="O37" s="56"/>
      <c r="P37" s="56"/>
      <c r="Q37" s="56"/>
      <c r="R37" s="56">
        <f>$E37*$F37</f>
        <v>0</v>
      </c>
      <c r="S37" s="56">
        <f>$E37*$H37</f>
        <v>0.19800000000000001</v>
      </c>
      <c r="T37" s="56">
        <f>$E37*$J37</f>
        <v>0</v>
      </c>
    </row>
    <row r="38" spans="1:20">
      <c r="A38" s="122"/>
      <c r="B38" s="57"/>
      <c r="C38" s="57"/>
      <c r="D38" s="57"/>
      <c r="E38" s="57"/>
      <c r="F38" s="57"/>
      <c r="G38" s="123"/>
      <c r="H38" s="123"/>
      <c r="I38" s="123"/>
      <c r="J38" s="123"/>
      <c r="K38" s="123"/>
      <c r="L38" s="123"/>
      <c r="M38" s="57"/>
      <c r="N38" s="57"/>
      <c r="O38" s="57"/>
      <c r="P38" s="57"/>
      <c r="Q38" s="57"/>
      <c r="R38" s="57"/>
      <c r="S38" s="57"/>
      <c r="T38" s="57"/>
    </row>
    <row r="39" spans="1:20" ht="24">
      <c r="A39" s="119">
        <v>8</v>
      </c>
      <c r="B39" s="56" t="s">
        <v>163</v>
      </c>
      <c r="C39" s="56" t="s">
        <v>420</v>
      </c>
      <c r="D39" s="119" t="s">
        <v>161</v>
      </c>
      <c r="E39" s="56">
        <v>1.1000000000000001</v>
      </c>
      <c r="F39" s="56">
        <v>0</v>
      </c>
      <c r="G39" s="120">
        <f>2397.17/1000*F39</f>
        <v>0</v>
      </c>
      <c r="H39" s="120">
        <v>0.9</v>
      </c>
      <c r="I39" s="120">
        <f>3092.63/1000*H39</f>
        <v>2.7833670000000001</v>
      </c>
      <c r="J39" s="120">
        <f>1.0572*1.05*1.02*0</f>
        <v>0</v>
      </c>
      <c r="K39" s="120">
        <f>G39+I39+J39</f>
        <v>2.7833670000000001</v>
      </c>
      <c r="L39" s="120">
        <f>K39*E39</f>
        <v>3.0617037000000003</v>
      </c>
      <c r="M39" s="56"/>
      <c r="N39" s="56"/>
      <c r="O39" s="56"/>
      <c r="P39" s="56"/>
      <c r="Q39" s="56"/>
      <c r="R39" s="56">
        <f>$E39*$F39</f>
        <v>0</v>
      </c>
      <c r="S39" s="56">
        <f>$E39*$H39</f>
        <v>0.9900000000000001</v>
      </c>
      <c r="T39" s="56">
        <f>$E39*$J39</f>
        <v>0</v>
      </c>
    </row>
    <row r="40" spans="1:20">
      <c r="A40" s="122"/>
      <c r="B40" s="57"/>
      <c r="C40" s="57"/>
      <c r="D40" s="57"/>
      <c r="E40" s="57"/>
      <c r="F40" s="57"/>
      <c r="G40" s="123"/>
      <c r="H40" s="123"/>
      <c r="I40" s="123"/>
      <c r="J40" s="123"/>
      <c r="K40" s="123"/>
      <c r="L40" s="123"/>
      <c r="M40" s="57"/>
      <c r="N40" s="57"/>
      <c r="O40" s="57"/>
      <c r="P40" s="57"/>
      <c r="Q40" s="57"/>
      <c r="R40" s="57"/>
      <c r="S40" s="57"/>
      <c r="T40" s="57"/>
    </row>
    <row r="41" spans="1:20" ht="59.25" customHeight="1">
      <c r="A41" s="119">
        <v>9</v>
      </c>
      <c r="B41" s="56" t="s">
        <v>176</v>
      </c>
      <c r="C41" s="56" t="s">
        <v>177</v>
      </c>
      <c r="D41" s="119" t="s">
        <v>178</v>
      </c>
      <c r="E41" s="56">
        <v>1E-3</v>
      </c>
      <c r="F41" s="56">
        <v>1.59</v>
      </c>
      <c r="G41" s="120">
        <f>2397.17/1000*F41</f>
        <v>3.8115003000000001</v>
      </c>
      <c r="H41" s="120">
        <v>12.34</v>
      </c>
      <c r="I41" s="120">
        <f>3092.63/1000*H41</f>
        <v>38.163054200000005</v>
      </c>
      <c r="J41" s="120">
        <f>1.0572*1.05*1.02*0</f>
        <v>0</v>
      </c>
      <c r="K41" s="120">
        <f>G41+I41+J41</f>
        <v>41.974554500000004</v>
      </c>
      <c r="L41" s="120">
        <f>K41*E41</f>
        <v>4.1974554500000004E-2</v>
      </c>
      <c r="M41" s="56"/>
      <c r="N41" s="56"/>
      <c r="O41" s="56"/>
      <c r="P41" s="56"/>
      <c r="Q41" s="56"/>
      <c r="R41" s="56">
        <f>$E41*$F41</f>
        <v>1.5900000000000001E-3</v>
      </c>
      <c r="S41" s="56">
        <f>$E41*$H41</f>
        <v>1.234E-2</v>
      </c>
      <c r="T41" s="56">
        <f>$E41*$J41</f>
        <v>0</v>
      </c>
    </row>
    <row r="42" spans="1:20">
      <c r="A42" s="122"/>
      <c r="B42" s="57"/>
      <c r="C42" s="57"/>
      <c r="D42" s="57"/>
      <c r="E42" s="57"/>
      <c r="F42" s="57"/>
      <c r="G42" s="123"/>
      <c r="H42" s="123"/>
      <c r="I42" s="123"/>
      <c r="J42" s="123"/>
      <c r="K42" s="123"/>
      <c r="L42" s="123"/>
      <c r="M42" s="57"/>
      <c r="N42" s="57"/>
      <c r="O42" s="57"/>
      <c r="P42" s="57"/>
      <c r="Q42" s="57"/>
      <c r="R42" s="57"/>
      <c r="S42" s="57"/>
      <c r="T42" s="57"/>
    </row>
    <row r="43" spans="1:20" ht="24">
      <c r="A43" s="119">
        <v>10</v>
      </c>
      <c r="B43" s="56" t="s">
        <v>276</v>
      </c>
      <c r="C43" s="56" t="s">
        <v>421</v>
      </c>
      <c r="D43" s="119" t="s">
        <v>166</v>
      </c>
      <c r="E43" s="56">
        <v>1.5</v>
      </c>
      <c r="F43" s="56">
        <v>0.56200000000000006</v>
      </c>
      <c r="G43" s="120">
        <f>2397.17/1000*F43</f>
        <v>1.3472095400000001</v>
      </c>
      <c r="H43" s="120">
        <v>0</v>
      </c>
      <c r="I43" s="120">
        <f>3092.63/1000*H43</f>
        <v>0</v>
      </c>
      <c r="J43" s="120">
        <f>1.0572*1.05*1.02*0</f>
        <v>0</v>
      </c>
      <c r="K43" s="120">
        <f>G43+I43+J43</f>
        <v>1.3472095400000001</v>
      </c>
      <c r="L43" s="120">
        <f>K43*E43</f>
        <v>2.0208143100000004</v>
      </c>
      <c r="M43" s="56"/>
      <c r="N43" s="56"/>
      <c r="O43" s="56"/>
      <c r="P43" s="56"/>
      <c r="Q43" s="56"/>
      <c r="R43" s="56">
        <f>$E43*$F43</f>
        <v>0.84300000000000008</v>
      </c>
      <c r="S43" s="56">
        <f>$E43*$H43</f>
        <v>0</v>
      </c>
      <c r="T43" s="56">
        <f>$E43*$J43</f>
        <v>0</v>
      </c>
    </row>
    <row r="44" spans="1:20">
      <c r="A44" s="122"/>
      <c r="B44" s="57"/>
      <c r="C44" s="57"/>
      <c r="D44" s="57"/>
      <c r="E44" s="57"/>
      <c r="F44" s="57"/>
      <c r="G44" s="123"/>
      <c r="H44" s="123"/>
      <c r="I44" s="123"/>
      <c r="J44" s="123"/>
      <c r="K44" s="123"/>
      <c r="L44" s="123"/>
      <c r="M44" s="57"/>
      <c r="N44" s="57"/>
      <c r="O44" s="57"/>
      <c r="P44" s="57"/>
      <c r="Q44" s="57"/>
      <c r="R44" s="57"/>
      <c r="S44" s="57"/>
      <c r="T44" s="57"/>
    </row>
    <row r="45" spans="1:20" ht="54.75" customHeight="1">
      <c r="A45" s="119">
        <v>11</v>
      </c>
      <c r="B45" s="56" t="s">
        <v>223</v>
      </c>
      <c r="C45" s="56" t="s">
        <v>422</v>
      </c>
      <c r="D45" s="119" t="s">
        <v>161</v>
      </c>
      <c r="E45" s="56">
        <v>0.126</v>
      </c>
      <c r="F45" s="56">
        <v>14.2</v>
      </c>
      <c r="G45" s="120">
        <f>2397.17/1000*F45</f>
        <v>34.039814</v>
      </c>
      <c r="H45" s="120">
        <v>31</v>
      </c>
      <c r="I45" s="120">
        <f>3092.63/1000*H45</f>
        <v>95.871530000000007</v>
      </c>
      <c r="J45" s="120">
        <f>1.0572*1.05*1.02*(O46*Q46+O47*Q47+O48*Q48)</f>
        <v>497.49769966921929</v>
      </c>
      <c r="K45" s="120">
        <f>G45+I45+J45</f>
        <v>627.40904366921927</v>
      </c>
      <c r="L45" s="120">
        <f>K45*E45</f>
        <v>79.053539502321627</v>
      </c>
      <c r="M45" s="56"/>
      <c r="N45" s="56"/>
      <c r="O45" s="56"/>
      <c r="P45" s="56"/>
      <c r="Q45" s="56"/>
      <c r="R45" s="56">
        <f>$E45*$F45</f>
        <v>1.7891999999999999</v>
      </c>
      <c r="S45" s="56">
        <f>$E45*$H45</f>
        <v>3.9060000000000001</v>
      </c>
      <c r="T45" s="56">
        <f>$E45*$J45</f>
        <v>62.684710158321629</v>
      </c>
    </row>
    <row r="46" spans="1:20" ht="36">
      <c r="A46" s="122"/>
      <c r="B46" s="57"/>
      <c r="C46" s="57"/>
      <c r="D46" s="57"/>
      <c r="E46" s="57"/>
      <c r="F46" s="57"/>
      <c r="G46" s="123"/>
      <c r="H46" s="123"/>
      <c r="I46" s="123"/>
      <c r="J46" s="123"/>
      <c r="K46" s="123"/>
      <c r="L46" s="123"/>
      <c r="M46" s="57" t="s">
        <v>423</v>
      </c>
      <c r="N46" s="57" t="s">
        <v>170</v>
      </c>
      <c r="O46" s="57">
        <v>1.6</v>
      </c>
      <c r="P46" s="57">
        <f>+O46*E45</f>
        <v>0.2016</v>
      </c>
      <c r="Q46" s="57">
        <v>1</v>
      </c>
      <c r="R46" s="57"/>
      <c r="S46" s="57"/>
      <c r="T46" s="57"/>
    </row>
    <row r="47" spans="1:20">
      <c r="A47" s="122"/>
      <c r="B47" s="57"/>
      <c r="C47" s="57"/>
      <c r="D47" s="57"/>
      <c r="E47" s="57"/>
      <c r="F47" s="57"/>
      <c r="G47" s="123"/>
      <c r="H47" s="123"/>
      <c r="I47" s="123"/>
      <c r="J47" s="123"/>
      <c r="K47" s="123"/>
      <c r="L47" s="123"/>
      <c r="M47" s="57" t="s">
        <v>224</v>
      </c>
      <c r="N47" s="57" t="s">
        <v>170</v>
      </c>
      <c r="O47" s="57">
        <v>2.2999999999999998</v>
      </c>
      <c r="P47" s="57">
        <f>+O47*E45</f>
        <v>0.2898</v>
      </c>
      <c r="Q47" s="57">
        <v>0.9</v>
      </c>
      <c r="R47" s="57"/>
      <c r="S47" s="57"/>
      <c r="T47" s="57"/>
    </row>
    <row r="48" spans="1:20" ht="84" customHeight="1">
      <c r="A48" s="122"/>
      <c r="B48" s="57"/>
      <c r="C48" s="57"/>
      <c r="D48" s="57"/>
      <c r="E48" s="57"/>
      <c r="F48" s="57"/>
      <c r="G48" s="123"/>
      <c r="H48" s="123"/>
      <c r="I48" s="123"/>
      <c r="J48" s="123"/>
      <c r="K48" s="123"/>
      <c r="L48" s="123"/>
      <c r="M48" s="57" t="s">
        <v>424</v>
      </c>
      <c r="N48" s="57" t="s">
        <v>160</v>
      </c>
      <c r="O48" s="57">
        <v>119.0476</v>
      </c>
      <c r="P48" s="57">
        <f>+O48*E45</f>
        <v>14.9999976</v>
      </c>
      <c r="Q48" s="57">
        <v>3.66</v>
      </c>
      <c r="R48" s="57"/>
      <c r="S48" s="57"/>
      <c r="T48" s="57"/>
    </row>
    <row r="49" spans="1:20">
      <c r="A49" s="122"/>
      <c r="B49" s="57"/>
      <c r="C49" s="57"/>
      <c r="D49" s="57"/>
      <c r="E49" s="57"/>
      <c r="F49" s="57"/>
      <c r="G49" s="123"/>
      <c r="H49" s="123"/>
      <c r="I49" s="123"/>
      <c r="J49" s="123"/>
      <c r="K49" s="123"/>
      <c r="L49" s="123"/>
      <c r="M49" s="57"/>
      <c r="N49" s="57"/>
      <c r="O49" s="57"/>
      <c r="P49" s="57"/>
      <c r="Q49" s="57"/>
      <c r="R49" s="57"/>
      <c r="S49" s="57"/>
      <c r="T49" s="57"/>
    </row>
    <row r="50" spans="1:20" ht="50.25" customHeight="1">
      <c r="A50" s="119">
        <v>12</v>
      </c>
      <c r="B50" s="56" t="s">
        <v>223</v>
      </c>
      <c r="C50" s="56" t="s">
        <v>425</v>
      </c>
      <c r="D50" s="119" t="s">
        <v>161</v>
      </c>
      <c r="E50" s="56">
        <v>1.4999999999999999E-2</v>
      </c>
      <c r="F50" s="56">
        <v>14.2</v>
      </c>
      <c r="G50" s="120">
        <f>2397.17/1000*F50</f>
        <v>34.039814</v>
      </c>
      <c r="H50" s="120">
        <v>31</v>
      </c>
      <c r="I50" s="120">
        <f>3092.63/1000*H50</f>
        <v>95.871530000000007</v>
      </c>
      <c r="J50" s="120">
        <f>1.0572*1.05*1.02*(O51*Q51+O52*Q52+O53*Q53)</f>
        <v>489.89545340400008</v>
      </c>
      <c r="K50" s="120">
        <f>G50+I50+J50</f>
        <v>619.80679740400012</v>
      </c>
      <c r="L50" s="120">
        <f>K50*E50</f>
        <v>9.297101961060001</v>
      </c>
      <c r="M50" s="56"/>
      <c r="N50" s="56"/>
      <c r="O50" s="56"/>
      <c r="P50" s="56"/>
      <c r="Q50" s="56"/>
      <c r="R50" s="56">
        <f>$E50*$F50</f>
        <v>0.21299999999999999</v>
      </c>
      <c r="S50" s="56">
        <f>$E50*$H50</f>
        <v>0.46499999999999997</v>
      </c>
      <c r="T50" s="56">
        <f>$E50*$J50</f>
        <v>7.3484318010600012</v>
      </c>
    </row>
    <row r="51" spans="1:20" ht="36">
      <c r="A51" s="122"/>
      <c r="B51" s="57"/>
      <c r="C51" s="57"/>
      <c r="D51" s="57"/>
      <c r="E51" s="57"/>
      <c r="F51" s="57"/>
      <c r="G51" s="123"/>
      <c r="H51" s="123"/>
      <c r="I51" s="123"/>
      <c r="J51" s="123"/>
      <c r="K51" s="123"/>
      <c r="L51" s="123"/>
      <c r="M51" s="57" t="s">
        <v>423</v>
      </c>
      <c r="N51" s="57" t="s">
        <v>170</v>
      </c>
      <c r="O51" s="57">
        <v>1.6</v>
      </c>
      <c r="P51" s="57">
        <f>+O51*E50</f>
        <v>2.4E-2</v>
      </c>
      <c r="Q51" s="57">
        <v>1</v>
      </c>
      <c r="R51" s="57"/>
      <c r="S51" s="57"/>
      <c r="T51" s="57"/>
    </row>
    <row r="52" spans="1:20">
      <c r="A52" s="122"/>
      <c r="B52" s="57"/>
      <c r="C52" s="57"/>
      <c r="D52" s="57"/>
      <c r="E52" s="57"/>
      <c r="F52" s="57"/>
      <c r="G52" s="123"/>
      <c r="H52" s="123"/>
      <c r="I52" s="123"/>
      <c r="J52" s="123"/>
      <c r="K52" s="123"/>
      <c r="L52" s="123"/>
      <c r="M52" s="57" t="s">
        <v>426</v>
      </c>
      <c r="N52" s="57" t="s">
        <v>170</v>
      </c>
      <c r="O52" s="57">
        <v>2.2999999999999998</v>
      </c>
      <c r="P52" s="57">
        <f>+O52*E50</f>
        <v>3.4499999999999996E-2</v>
      </c>
      <c r="Q52" s="57">
        <v>0.9</v>
      </c>
      <c r="R52" s="57"/>
      <c r="S52" s="57"/>
      <c r="T52" s="57"/>
    </row>
    <row r="53" spans="1:20" ht="84" customHeight="1">
      <c r="A53" s="122"/>
      <c r="B53" s="57"/>
      <c r="C53" s="57"/>
      <c r="D53" s="57"/>
      <c r="E53" s="57"/>
      <c r="F53" s="57"/>
      <c r="G53" s="123"/>
      <c r="H53" s="123"/>
      <c r="I53" s="123"/>
      <c r="J53" s="123"/>
      <c r="K53" s="123"/>
      <c r="L53" s="123"/>
      <c r="M53" s="57" t="s">
        <v>427</v>
      </c>
      <c r="N53" s="57" t="s">
        <v>160</v>
      </c>
      <c r="O53" s="57">
        <v>300</v>
      </c>
      <c r="P53" s="57">
        <f>+O53*E50</f>
        <v>4.5</v>
      </c>
      <c r="Q53" s="57">
        <v>1.43</v>
      </c>
      <c r="R53" s="57"/>
      <c r="S53" s="57"/>
      <c r="T53" s="57"/>
    </row>
    <row r="54" spans="1:20">
      <c r="A54" s="122"/>
      <c r="B54" s="57"/>
      <c r="C54" s="57"/>
      <c r="D54" s="57"/>
      <c r="E54" s="57"/>
      <c r="F54" s="57"/>
      <c r="G54" s="123"/>
      <c r="H54" s="123"/>
      <c r="I54" s="123"/>
      <c r="J54" s="123"/>
      <c r="K54" s="123"/>
      <c r="L54" s="123"/>
      <c r="M54" s="57"/>
      <c r="N54" s="57"/>
      <c r="O54" s="57"/>
      <c r="P54" s="57"/>
      <c r="Q54" s="57"/>
      <c r="R54" s="57"/>
      <c r="S54" s="57"/>
      <c r="T54" s="57"/>
    </row>
    <row r="55" spans="1:20" ht="36">
      <c r="A55" s="119">
        <v>13</v>
      </c>
      <c r="B55" s="56"/>
      <c r="C55" s="56" t="s">
        <v>428</v>
      </c>
      <c r="D55" s="119"/>
      <c r="E55" s="56">
        <v>1</v>
      </c>
      <c r="F55" s="56">
        <v>0</v>
      </c>
      <c r="G55" s="120">
        <f>2397.17/1000*F55</f>
        <v>0</v>
      </c>
      <c r="H55" s="120">
        <v>0</v>
      </c>
      <c r="I55" s="120">
        <f>3092.63/1000*H55</f>
        <v>0</v>
      </c>
      <c r="J55" s="120">
        <f>1.0572*1.05*1.02*(O56*Q56+O57*Q57)</f>
        <v>1.6026025024800001</v>
      </c>
      <c r="K55" s="120">
        <f>G55+I55+J55</f>
        <v>1.6026025024800001</v>
      </c>
      <c r="L55" s="120">
        <f>K55*E55</f>
        <v>1.6026025024800001</v>
      </c>
      <c r="M55" s="56"/>
      <c r="N55" s="56"/>
      <c r="O55" s="56"/>
      <c r="P55" s="56"/>
      <c r="Q55" s="56"/>
      <c r="R55" s="56">
        <f>$E55*$F55</f>
        <v>0</v>
      </c>
      <c r="S55" s="56">
        <f>$E55*$H55</f>
        <v>0</v>
      </c>
      <c r="T55" s="56">
        <f>$E55*$J55</f>
        <v>1.6026025024800001</v>
      </c>
    </row>
    <row r="56" spans="1:20" ht="72">
      <c r="A56" s="122"/>
      <c r="B56" s="57"/>
      <c r="C56" s="57"/>
      <c r="D56" s="57"/>
      <c r="E56" s="57"/>
      <c r="F56" s="57"/>
      <c r="G56" s="123"/>
      <c r="H56" s="123"/>
      <c r="I56" s="123"/>
      <c r="J56" s="123"/>
      <c r="K56" s="123"/>
      <c r="L56" s="123"/>
      <c r="M56" s="57" t="s">
        <v>429</v>
      </c>
      <c r="N56" s="57" t="s">
        <v>170</v>
      </c>
      <c r="O56" s="57">
        <v>1.41</v>
      </c>
      <c r="P56" s="57">
        <f>+O56*E55</f>
        <v>1.41</v>
      </c>
      <c r="Q56" s="57">
        <v>0.6</v>
      </c>
      <c r="R56" s="57"/>
      <c r="S56" s="57"/>
      <c r="T56" s="57"/>
    </row>
    <row r="57" spans="1:20" ht="110.25" customHeight="1">
      <c r="A57" s="122"/>
      <c r="B57" s="57"/>
      <c r="C57" s="57"/>
      <c r="D57" s="57"/>
      <c r="E57" s="57"/>
      <c r="F57" s="57"/>
      <c r="G57" s="123"/>
      <c r="H57" s="123"/>
      <c r="I57" s="123"/>
      <c r="J57" s="123"/>
      <c r="K57" s="123"/>
      <c r="L57" s="123"/>
      <c r="M57" s="57" t="s">
        <v>430</v>
      </c>
      <c r="N57" s="57" t="s">
        <v>160</v>
      </c>
      <c r="O57" s="57">
        <v>0.78</v>
      </c>
      <c r="P57" s="57">
        <f>+O57*E55</f>
        <v>0.78</v>
      </c>
      <c r="Q57" s="57">
        <v>0.73</v>
      </c>
      <c r="R57" s="57"/>
      <c r="S57" s="57"/>
      <c r="T57" s="57"/>
    </row>
    <row r="58" spans="1:20">
      <c r="A58" s="122"/>
      <c r="B58" s="57"/>
      <c r="C58" s="57"/>
      <c r="D58" s="57"/>
      <c r="E58" s="57"/>
      <c r="F58" s="57"/>
      <c r="G58" s="123"/>
      <c r="H58" s="123"/>
      <c r="I58" s="123"/>
      <c r="J58" s="123"/>
      <c r="K58" s="123"/>
      <c r="L58" s="123"/>
      <c r="M58" s="57"/>
      <c r="N58" s="57"/>
      <c r="O58" s="57"/>
      <c r="P58" s="57"/>
      <c r="Q58" s="57"/>
      <c r="R58" s="57"/>
      <c r="S58" s="57"/>
      <c r="T58" s="57"/>
    </row>
    <row r="59" spans="1:20" ht="36">
      <c r="A59" s="119">
        <v>14</v>
      </c>
      <c r="B59" s="56" t="s">
        <v>431</v>
      </c>
      <c r="C59" s="56" t="s">
        <v>432</v>
      </c>
      <c r="D59" s="119" t="s">
        <v>433</v>
      </c>
      <c r="E59" s="56">
        <v>0.03</v>
      </c>
      <c r="F59" s="56">
        <v>108</v>
      </c>
      <c r="G59" s="120">
        <f>2397.17/1000*F59</f>
        <v>258.89436000000001</v>
      </c>
      <c r="H59" s="120">
        <v>2.2999999999999998</v>
      </c>
      <c r="I59" s="120">
        <f>3092.63/1000*H59</f>
        <v>7.1130490000000002</v>
      </c>
      <c r="J59" s="120">
        <f>1.0572*1.05*1.02*(O60*Q60)</f>
        <v>181.16179200000002</v>
      </c>
      <c r="K59" s="120">
        <f>G59+I59+J59</f>
        <v>447.16920100000004</v>
      </c>
      <c r="L59" s="120">
        <f>K59*E59</f>
        <v>13.415076030000002</v>
      </c>
      <c r="M59" s="56"/>
      <c r="N59" s="56"/>
      <c r="O59" s="56"/>
      <c r="P59" s="56"/>
      <c r="Q59" s="56"/>
      <c r="R59" s="56">
        <f>$E59*$F59</f>
        <v>3.2399999999999998</v>
      </c>
      <c r="S59" s="56">
        <f>$E59*$H59</f>
        <v>6.8999999999999992E-2</v>
      </c>
      <c r="T59" s="56">
        <f>$E59*$J59</f>
        <v>5.4348537600000002</v>
      </c>
    </row>
    <row r="60" spans="1:20" ht="48">
      <c r="A60" s="122"/>
      <c r="B60" s="57"/>
      <c r="C60" s="57"/>
      <c r="D60" s="57"/>
      <c r="E60" s="57"/>
      <c r="F60" s="57"/>
      <c r="G60" s="123"/>
      <c r="H60" s="123"/>
      <c r="I60" s="123"/>
      <c r="J60" s="123"/>
      <c r="K60" s="123"/>
      <c r="L60" s="123"/>
      <c r="M60" s="57" t="s">
        <v>434</v>
      </c>
      <c r="N60" s="57" t="s">
        <v>171</v>
      </c>
      <c r="O60" s="57">
        <v>100</v>
      </c>
      <c r="P60" s="57">
        <f>+O60*E59</f>
        <v>3</v>
      </c>
      <c r="Q60" s="57">
        <v>1.6</v>
      </c>
      <c r="R60" s="57"/>
      <c r="S60" s="57"/>
      <c r="T60" s="57"/>
    </row>
    <row r="61" spans="1:20">
      <c r="A61" s="122"/>
      <c r="B61" s="57"/>
      <c r="C61" s="57"/>
      <c r="D61" s="57"/>
      <c r="E61" s="57"/>
      <c r="F61" s="57"/>
      <c r="G61" s="123"/>
      <c r="H61" s="123"/>
      <c r="I61" s="123"/>
      <c r="J61" s="123"/>
      <c r="K61" s="123"/>
      <c r="L61" s="123"/>
      <c r="M61" s="57"/>
      <c r="N61" s="57"/>
      <c r="O61" s="57"/>
      <c r="P61" s="57"/>
      <c r="Q61" s="57"/>
      <c r="R61" s="57"/>
      <c r="S61" s="57"/>
      <c r="T61" s="57"/>
    </row>
    <row r="62" spans="1:20" ht="36">
      <c r="A62" s="119">
        <v>15</v>
      </c>
      <c r="B62" s="56" t="s">
        <v>435</v>
      </c>
      <c r="C62" s="56" t="s">
        <v>436</v>
      </c>
      <c r="D62" s="119" t="s">
        <v>167</v>
      </c>
      <c r="E62" s="56">
        <v>0.05</v>
      </c>
      <c r="F62" s="56">
        <v>0.98</v>
      </c>
      <c r="G62" s="120">
        <f>2397.17/1000*F62</f>
        <v>2.3492266000000002</v>
      </c>
      <c r="H62" s="120">
        <v>0.17</v>
      </c>
      <c r="I62" s="120">
        <f>3092.63/1000*H62</f>
        <v>0.52574710000000002</v>
      </c>
      <c r="J62" s="120">
        <f>1.0572*1.05*1.02*(O63*Q63)</f>
        <v>33.967836000000005</v>
      </c>
      <c r="K62" s="120">
        <f>G62+I62+J62</f>
        <v>36.842809700000004</v>
      </c>
      <c r="L62" s="120">
        <f>K62*E62</f>
        <v>1.8421404850000003</v>
      </c>
      <c r="M62" s="56"/>
      <c r="N62" s="56"/>
      <c r="O62" s="56"/>
      <c r="P62" s="56"/>
      <c r="Q62" s="56"/>
      <c r="R62" s="56">
        <f>$E62*$F62</f>
        <v>4.9000000000000002E-2</v>
      </c>
      <c r="S62" s="56">
        <f>$E62*$H62</f>
        <v>8.5000000000000006E-3</v>
      </c>
      <c r="T62" s="56">
        <f>$E62*$J62</f>
        <v>1.6983918000000005</v>
      </c>
    </row>
    <row r="63" spans="1:20" ht="24">
      <c r="A63" s="122"/>
      <c r="B63" s="57"/>
      <c r="C63" s="57"/>
      <c r="D63" s="57"/>
      <c r="E63" s="57"/>
      <c r="F63" s="57"/>
      <c r="G63" s="123"/>
      <c r="H63" s="123"/>
      <c r="I63" s="123"/>
      <c r="J63" s="123"/>
      <c r="K63" s="123"/>
      <c r="L63" s="123"/>
      <c r="M63" s="57" t="s">
        <v>437</v>
      </c>
      <c r="N63" s="57" t="s">
        <v>170</v>
      </c>
      <c r="O63" s="57">
        <v>20</v>
      </c>
      <c r="P63" s="57">
        <f>+O63*E62</f>
        <v>1</v>
      </c>
      <c r="Q63" s="57">
        <v>1.5</v>
      </c>
      <c r="R63" s="57"/>
      <c r="S63" s="57"/>
      <c r="T63" s="57"/>
    </row>
    <row r="64" spans="1:20">
      <c r="A64" s="122"/>
      <c r="B64" s="57"/>
      <c r="C64" s="57"/>
      <c r="D64" s="57"/>
      <c r="E64" s="57"/>
      <c r="F64" s="57"/>
      <c r="G64" s="123"/>
      <c r="H64" s="123"/>
      <c r="I64" s="123"/>
      <c r="J64" s="123"/>
      <c r="K64" s="123"/>
      <c r="L64" s="123"/>
      <c r="M64" s="57"/>
      <c r="N64" s="57"/>
      <c r="O64" s="57"/>
      <c r="P64" s="57"/>
      <c r="Q64" s="57"/>
      <c r="R64" s="57"/>
      <c r="S64" s="57"/>
      <c r="T64" s="57"/>
    </row>
    <row r="65" spans="1:20" ht="24">
      <c r="A65" s="119">
        <v>16</v>
      </c>
      <c r="B65" s="56" t="s">
        <v>438</v>
      </c>
      <c r="C65" s="56" t="s">
        <v>439</v>
      </c>
      <c r="D65" s="119" t="s">
        <v>191</v>
      </c>
      <c r="E65" s="56">
        <v>0.33</v>
      </c>
      <c r="F65" s="56">
        <v>8.07</v>
      </c>
      <c r="G65" s="120">
        <f>2397.17/1000*F65</f>
        <v>19.345161900000001</v>
      </c>
      <c r="H65" s="120">
        <v>5.15</v>
      </c>
      <c r="I65" s="120">
        <f>3092.63/1000*H65</f>
        <v>15.927044500000003</v>
      </c>
      <c r="J65" s="120">
        <f>1.0572*1.05*1.02*(O66*Q66+O67*Q67)</f>
        <v>4.4261222569200003</v>
      </c>
      <c r="K65" s="120">
        <f>G65+I65+J65</f>
        <v>39.698328656920005</v>
      </c>
      <c r="L65" s="120">
        <f>K65*E65</f>
        <v>13.100448456783603</v>
      </c>
      <c r="M65" s="56"/>
      <c r="N65" s="56"/>
      <c r="O65" s="56"/>
      <c r="P65" s="56"/>
      <c r="Q65" s="56"/>
      <c r="R65" s="56">
        <f>$E65*$F65</f>
        <v>2.6631</v>
      </c>
      <c r="S65" s="56">
        <f>$E65*$H65</f>
        <v>1.6995000000000002</v>
      </c>
      <c r="T65" s="56">
        <f>$E65*$J65</f>
        <v>1.4606203447836001</v>
      </c>
    </row>
    <row r="66" spans="1:20" ht="24">
      <c r="A66" s="122"/>
      <c r="B66" s="57"/>
      <c r="C66" s="57"/>
      <c r="D66" s="57"/>
      <c r="E66" s="57"/>
      <c r="F66" s="57"/>
      <c r="G66" s="123"/>
      <c r="H66" s="123"/>
      <c r="I66" s="123"/>
      <c r="J66" s="123"/>
      <c r="K66" s="123"/>
      <c r="L66" s="123"/>
      <c r="M66" s="57" t="s">
        <v>440</v>
      </c>
      <c r="N66" s="57" t="s">
        <v>160</v>
      </c>
      <c r="O66" s="57">
        <v>100</v>
      </c>
      <c r="P66" s="57">
        <f>+O66*E65</f>
        <v>33</v>
      </c>
      <c r="Q66" s="57">
        <v>0.03</v>
      </c>
      <c r="R66" s="57"/>
      <c r="S66" s="57"/>
      <c r="T66" s="57"/>
    </row>
    <row r="67" spans="1:20" ht="36.75" customHeight="1">
      <c r="A67" s="122"/>
      <c r="B67" s="57"/>
      <c r="C67" s="57"/>
      <c r="D67" s="57"/>
      <c r="E67" s="57"/>
      <c r="F67" s="57"/>
      <c r="G67" s="123"/>
      <c r="H67" s="123"/>
      <c r="I67" s="123"/>
      <c r="J67" s="123"/>
      <c r="K67" s="123"/>
      <c r="L67" s="123"/>
      <c r="M67" s="57" t="s">
        <v>441</v>
      </c>
      <c r="N67" s="57" t="s">
        <v>171</v>
      </c>
      <c r="O67" s="57">
        <v>9.0909999999999993</v>
      </c>
      <c r="P67" s="57">
        <f>+O67*E65</f>
        <v>3.0000299999999998</v>
      </c>
      <c r="Q67" s="57">
        <v>0.1</v>
      </c>
      <c r="R67" s="57"/>
      <c r="S67" s="57"/>
      <c r="T67" s="57"/>
    </row>
    <row r="68" spans="1:20">
      <c r="A68" s="122"/>
      <c r="B68" s="57"/>
      <c r="C68" s="57"/>
      <c r="D68" s="57"/>
      <c r="E68" s="57"/>
      <c r="F68" s="57"/>
      <c r="G68" s="123"/>
      <c r="H68" s="123"/>
      <c r="I68" s="123"/>
      <c r="J68" s="123"/>
      <c r="K68" s="123"/>
      <c r="L68" s="123"/>
      <c r="M68" s="57"/>
      <c r="N68" s="57"/>
      <c r="O68" s="57"/>
      <c r="P68" s="57"/>
      <c r="Q68" s="57"/>
      <c r="R68" s="57"/>
      <c r="S68" s="57"/>
      <c r="T68" s="57"/>
    </row>
    <row r="69" spans="1:20" ht="48">
      <c r="A69" s="119">
        <v>17</v>
      </c>
      <c r="B69" s="56" t="s">
        <v>225</v>
      </c>
      <c r="C69" s="56" t="s">
        <v>442</v>
      </c>
      <c r="D69" s="119" t="s">
        <v>171</v>
      </c>
      <c r="E69" s="56">
        <v>3</v>
      </c>
      <c r="F69" s="56">
        <v>0.79</v>
      </c>
      <c r="G69" s="120">
        <f>2397.17/1000*F69</f>
        <v>1.8937643000000002</v>
      </c>
      <c r="H69" s="120">
        <v>1.1599999999999999</v>
      </c>
      <c r="I69" s="120">
        <f>3092.63/1000*H69</f>
        <v>3.5874508000000001</v>
      </c>
      <c r="J69" s="120">
        <f>1.0572*1.05*1.02*(O70*Q70)</f>
        <v>39.629142000000002</v>
      </c>
      <c r="K69" s="120">
        <f>G69+I69+J69</f>
        <v>45.110357100000002</v>
      </c>
      <c r="L69" s="120">
        <f>K69*E69</f>
        <v>135.33107130000002</v>
      </c>
      <c r="M69" s="56"/>
      <c r="N69" s="56"/>
      <c r="O69" s="56"/>
      <c r="P69" s="56"/>
      <c r="Q69" s="56"/>
      <c r="R69" s="56">
        <f>$E69*$F69</f>
        <v>2.37</v>
      </c>
      <c r="S69" s="56">
        <f>$E69*$H69</f>
        <v>3.4799999999999995</v>
      </c>
      <c r="T69" s="56">
        <f>$E69*$J69</f>
        <v>118.887426</v>
      </c>
    </row>
    <row r="70" spans="1:20" ht="69" customHeight="1">
      <c r="A70" s="122"/>
      <c r="B70" s="57"/>
      <c r="C70" s="57"/>
      <c r="D70" s="57"/>
      <c r="E70" s="57"/>
      <c r="F70" s="57"/>
      <c r="G70" s="123"/>
      <c r="H70" s="123"/>
      <c r="I70" s="123"/>
      <c r="J70" s="123"/>
      <c r="K70" s="123"/>
      <c r="L70" s="123"/>
      <c r="M70" s="57" t="s">
        <v>443</v>
      </c>
      <c r="N70" s="57" t="s">
        <v>171</v>
      </c>
      <c r="O70" s="57">
        <v>1</v>
      </c>
      <c r="P70" s="57">
        <f>+O70*E69</f>
        <v>3</v>
      </c>
      <c r="Q70" s="57">
        <v>35</v>
      </c>
      <c r="R70" s="57"/>
      <c r="S70" s="57"/>
      <c r="T70" s="57"/>
    </row>
    <row r="71" spans="1:20">
      <c r="A71" s="122"/>
      <c r="B71" s="57"/>
      <c r="C71" s="57"/>
      <c r="D71" s="57"/>
      <c r="E71" s="57"/>
      <c r="F71" s="57"/>
      <c r="G71" s="123"/>
      <c r="H71" s="123"/>
      <c r="I71" s="123"/>
      <c r="J71" s="123"/>
      <c r="K71" s="123"/>
      <c r="L71" s="123"/>
      <c r="M71" s="57"/>
      <c r="N71" s="57"/>
      <c r="O71" s="57"/>
      <c r="P71" s="57"/>
      <c r="Q71" s="57"/>
      <c r="R71" s="57"/>
      <c r="S71" s="57"/>
      <c r="T71" s="57"/>
    </row>
    <row r="72" spans="1:20" ht="33" customHeight="1">
      <c r="A72" s="119">
        <v>18</v>
      </c>
      <c r="B72" s="56"/>
      <c r="C72" s="513" t="s">
        <v>492</v>
      </c>
      <c r="D72" s="119"/>
      <c r="E72" s="56"/>
      <c r="F72" s="56"/>
      <c r="G72" s="120"/>
      <c r="H72" s="120"/>
      <c r="I72" s="120"/>
      <c r="J72" s="120"/>
      <c r="K72" s="120"/>
      <c r="L72" s="120"/>
      <c r="M72" s="56"/>
      <c r="N72" s="56"/>
      <c r="O72" s="56"/>
      <c r="P72" s="56"/>
      <c r="Q72" s="56"/>
      <c r="R72" s="56">
        <f>$E72*$F72</f>
        <v>0</v>
      </c>
      <c r="S72" s="56">
        <f>$E72*$H72</f>
        <v>0</v>
      </c>
      <c r="T72" s="56">
        <f>$E72*$J72</f>
        <v>0</v>
      </c>
    </row>
    <row r="73" spans="1:20">
      <c r="A73" s="122"/>
      <c r="B73" s="57"/>
      <c r="C73" s="57"/>
      <c r="D73" s="57"/>
      <c r="E73" s="57"/>
      <c r="F73" s="57"/>
      <c r="G73" s="123"/>
      <c r="H73" s="123"/>
      <c r="I73" s="123"/>
      <c r="J73" s="123"/>
      <c r="K73" s="123"/>
      <c r="L73" s="123"/>
      <c r="M73" s="57"/>
      <c r="N73" s="57"/>
      <c r="O73" s="57"/>
      <c r="P73" s="57"/>
      <c r="Q73" s="57"/>
      <c r="R73" s="57"/>
      <c r="S73" s="57"/>
      <c r="T73" s="57"/>
    </row>
    <row r="74" spans="1:20" ht="36">
      <c r="A74" s="119">
        <v>19</v>
      </c>
      <c r="B74" s="56" t="s">
        <v>195</v>
      </c>
      <c r="C74" s="56" t="s">
        <v>411</v>
      </c>
      <c r="D74" s="119" t="s">
        <v>166</v>
      </c>
      <c r="E74" s="56">
        <v>13.7</v>
      </c>
      <c r="F74" s="56">
        <v>1.94</v>
      </c>
      <c r="G74" s="120">
        <f>2397.17/1000*F74</f>
        <v>4.6505098</v>
      </c>
      <c r="H74" s="120">
        <v>0</v>
      </c>
      <c r="I74" s="120">
        <f>3092.63/1000*H74</f>
        <v>0</v>
      </c>
      <c r="J74" s="120">
        <f>1.0572*1.05*1.02*0</f>
        <v>0</v>
      </c>
      <c r="K74" s="120">
        <f>G74+I74+J74</f>
        <v>4.6505098</v>
      </c>
      <c r="L74" s="120">
        <f>K74*E74</f>
        <v>63.711984259999994</v>
      </c>
      <c r="M74" s="56"/>
      <c r="N74" s="56"/>
      <c r="O74" s="56"/>
      <c r="P74" s="56"/>
      <c r="Q74" s="56"/>
      <c r="R74" s="56">
        <f>$E74*$F74</f>
        <v>26.577999999999999</v>
      </c>
      <c r="S74" s="56">
        <f>$E74*$H74</f>
        <v>0</v>
      </c>
      <c r="T74" s="56">
        <f>$E74*$J74</f>
        <v>0</v>
      </c>
    </row>
    <row r="75" spans="1:20">
      <c r="A75" s="122"/>
      <c r="B75" s="57"/>
      <c r="C75" s="57"/>
      <c r="D75" s="57"/>
      <c r="E75" s="57"/>
      <c r="F75" s="57"/>
      <c r="G75" s="123"/>
      <c r="H75" s="123"/>
      <c r="I75" s="123"/>
      <c r="J75" s="123"/>
      <c r="K75" s="123"/>
      <c r="L75" s="123"/>
      <c r="M75" s="57"/>
      <c r="N75" s="57"/>
      <c r="O75" s="57"/>
      <c r="P75" s="57"/>
      <c r="Q75" s="57"/>
      <c r="R75" s="57"/>
      <c r="S75" s="57"/>
      <c r="T75" s="57"/>
    </row>
    <row r="76" spans="1:20" ht="36">
      <c r="A76" s="119">
        <v>20</v>
      </c>
      <c r="B76" s="56" t="s">
        <v>444</v>
      </c>
      <c r="C76" s="56" t="s">
        <v>445</v>
      </c>
      <c r="D76" s="119" t="s">
        <v>191</v>
      </c>
      <c r="E76" s="56">
        <v>0.28999999999999998</v>
      </c>
      <c r="F76" s="56">
        <v>2.56</v>
      </c>
      <c r="G76" s="120">
        <f>2397.17/1000*F76</f>
        <v>6.1367552000000005</v>
      </c>
      <c r="H76" s="120">
        <v>6.96</v>
      </c>
      <c r="I76" s="120">
        <f>3092.63/1000*H76</f>
        <v>21.524704800000002</v>
      </c>
      <c r="J76" s="120">
        <f>1.0572*1.05*1.02*(O77*Q77)</f>
        <v>55.480798800000002</v>
      </c>
      <c r="K76" s="120">
        <f>G76+I76+J76</f>
        <v>83.142258800000008</v>
      </c>
      <c r="L76" s="120">
        <f>K76*E76</f>
        <v>24.111255052000001</v>
      </c>
      <c r="M76" s="56"/>
      <c r="N76" s="56"/>
      <c r="O76" s="56"/>
      <c r="P76" s="56"/>
      <c r="Q76" s="56"/>
      <c r="R76" s="56">
        <f>$E76*$F76</f>
        <v>0.74239999999999995</v>
      </c>
      <c r="S76" s="56">
        <f>$E76*$H76</f>
        <v>2.0183999999999997</v>
      </c>
      <c r="T76" s="56">
        <f>$E76*$J76</f>
        <v>16.089431651999998</v>
      </c>
    </row>
    <row r="77" spans="1:20" ht="24">
      <c r="A77" s="122"/>
      <c r="B77" s="57"/>
      <c r="C77" s="57"/>
      <c r="D77" s="57"/>
      <c r="E77" s="57"/>
      <c r="F77" s="57"/>
      <c r="G77" s="123"/>
      <c r="H77" s="123"/>
      <c r="I77" s="123"/>
      <c r="J77" s="123"/>
      <c r="K77" s="123"/>
      <c r="L77" s="123"/>
      <c r="M77" s="57" t="s">
        <v>446</v>
      </c>
      <c r="N77" s="57" t="s">
        <v>166</v>
      </c>
      <c r="O77" s="57">
        <v>7</v>
      </c>
      <c r="P77" s="57">
        <f>+O77*E76</f>
        <v>2.0299999999999998</v>
      </c>
      <c r="Q77" s="57">
        <v>7</v>
      </c>
      <c r="R77" s="57"/>
      <c r="S77" s="57"/>
      <c r="T77" s="57"/>
    </row>
    <row r="78" spans="1:20">
      <c r="A78" s="122"/>
      <c r="B78" s="57"/>
      <c r="C78" s="57"/>
      <c r="D78" s="57"/>
      <c r="E78" s="57"/>
      <c r="F78" s="57"/>
      <c r="G78" s="123"/>
      <c r="H78" s="123"/>
      <c r="I78" s="123"/>
      <c r="J78" s="123"/>
      <c r="K78" s="123"/>
      <c r="L78" s="123"/>
      <c r="M78" s="57"/>
      <c r="N78" s="57"/>
      <c r="O78" s="57"/>
      <c r="P78" s="57"/>
      <c r="Q78" s="57"/>
      <c r="R78" s="57"/>
      <c r="S78" s="57"/>
      <c r="T78" s="57"/>
    </row>
    <row r="79" spans="1:20" ht="24">
      <c r="A79" s="119">
        <v>21</v>
      </c>
      <c r="B79" s="56" t="s">
        <v>276</v>
      </c>
      <c r="C79" s="56" t="s">
        <v>421</v>
      </c>
      <c r="D79" s="119" t="s">
        <v>166</v>
      </c>
      <c r="E79" s="56">
        <v>7.05</v>
      </c>
      <c r="F79" s="56">
        <v>0.56200000000000006</v>
      </c>
      <c r="G79" s="120">
        <f>2397.17/1000*F79</f>
        <v>1.3472095400000001</v>
      </c>
      <c r="H79" s="120">
        <v>0</v>
      </c>
      <c r="I79" s="120">
        <f>3092.63/1000*H79</f>
        <v>0</v>
      </c>
      <c r="J79" s="120">
        <f>1.0572*1.05*1.02*0</f>
        <v>0</v>
      </c>
      <c r="K79" s="120">
        <f>G79+I79+J79</f>
        <v>1.3472095400000001</v>
      </c>
      <c r="L79" s="120">
        <f>K79*E79</f>
        <v>9.4978272570000009</v>
      </c>
      <c r="M79" s="56"/>
      <c r="N79" s="56"/>
      <c r="O79" s="56"/>
      <c r="P79" s="56"/>
      <c r="Q79" s="56"/>
      <c r="R79" s="56">
        <f>$E79*$F79</f>
        <v>3.9621000000000004</v>
      </c>
      <c r="S79" s="56">
        <f>$E79*$H79</f>
        <v>0</v>
      </c>
      <c r="T79" s="56">
        <f>$E79*$J79</f>
        <v>0</v>
      </c>
    </row>
    <row r="80" spans="1:20">
      <c r="A80" s="122"/>
      <c r="B80" s="57"/>
      <c r="C80" s="57"/>
      <c r="D80" s="57"/>
      <c r="E80" s="57"/>
      <c r="F80" s="57"/>
      <c r="G80" s="123"/>
      <c r="H80" s="123"/>
      <c r="I80" s="123"/>
      <c r="J80" s="123"/>
      <c r="K80" s="123"/>
      <c r="L80" s="123"/>
      <c r="M80" s="57"/>
      <c r="N80" s="57"/>
      <c r="O80" s="57"/>
      <c r="P80" s="57"/>
      <c r="Q80" s="57"/>
      <c r="R80" s="57"/>
      <c r="S80" s="57"/>
      <c r="T80" s="57"/>
    </row>
    <row r="81" spans="1:20" ht="36">
      <c r="A81" s="119">
        <v>22</v>
      </c>
      <c r="B81" s="56" t="s">
        <v>174</v>
      </c>
      <c r="C81" s="56" t="s">
        <v>419</v>
      </c>
      <c r="D81" s="119" t="s">
        <v>161</v>
      </c>
      <c r="E81" s="56">
        <v>12.97</v>
      </c>
      <c r="F81" s="56">
        <v>0</v>
      </c>
      <c r="G81" s="120">
        <f>2397.17/1000*F81</f>
        <v>0</v>
      </c>
      <c r="H81" s="120">
        <v>0.18</v>
      </c>
      <c r="I81" s="120">
        <f>3092.63/1000*H81</f>
        <v>0.55667339999999998</v>
      </c>
      <c r="J81" s="120">
        <f>1.0572*1.05*1.02*0</f>
        <v>0</v>
      </c>
      <c r="K81" s="120">
        <f>G81+I81+J81</f>
        <v>0.55667339999999998</v>
      </c>
      <c r="L81" s="120">
        <f>K81*E81</f>
        <v>7.220053998</v>
      </c>
      <c r="M81" s="56"/>
      <c r="N81" s="56"/>
      <c r="O81" s="56"/>
      <c r="P81" s="56"/>
      <c r="Q81" s="56"/>
      <c r="R81" s="56">
        <f>$E81*$F81</f>
        <v>0</v>
      </c>
      <c r="S81" s="56">
        <f>$E81*$H81</f>
        <v>2.3346</v>
      </c>
      <c r="T81" s="56">
        <f>$E81*$J81</f>
        <v>0</v>
      </c>
    </row>
    <row r="82" spans="1:20">
      <c r="A82" s="122"/>
      <c r="B82" s="57"/>
      <c r="C82" s="57"/>
      <c r="D82" s="57"/>
      <c r="E82" s="57"/>
      <c r="F82" s="57"/>
      <c r="G82" s="123"/>
      <c r="H82" s="123"/>
      <c r="I82" s="123"/>
      <c r="J82" s="123"/>
      <c r="K82" s="123"/>
      <c r="L82" s="123"/>
      <c r="M82" s="57"/>
      <c r="N82" s="57"/>
      <c r="O82" s="57"/>
      <c r="P82" s="57"/>
      <c r="Q82" s="57"/>
      <c r="R82" s="57"/>
      <c r="S82" s="57"/>
      <c r="T82" s="57"/>
    </row>
    <row r="83" spans="1:20" ht="24">
      <c r="A83" s="119">
        <v>23</v>
      </c>
      <c r="B83" s="56" t="s">
        <v>163</v>
      </c>
      <c r="C83" s="56" t="s">
        <v>420</v>
      </c>
      <c r="D83" s="119" t="s">
        <v>161</v>
      </c>
      <c r="E83" s="56">
        <v>12.97</v>
      </c>
      <c r="F83" s="56">
        <v>0</v>
      </c>
      <c r="G83" s="120">
        <f>2397.17/1000*F83</f>
        <v>0</v>
      </c>
      <c r="H83" s="120">
        <v>0.9</v>
      </c>
      <c r="I83" s="120">
        <f>3092.63/1000*H83</f>
        <v>2.7833670000000001</v>
      </c>
      <c r="J83" s="120">
        <f>1.0572*1.05*1.02*0</f>
        <v>0</v>
      </c>
      <c r="K83" s="120">
        <f>G83+I83+J83</f>
        <v>2.7833670000000001</v>
      </c>
      <c r="L83" s="120">
        <f>K83*E83</f>
        <v>36.100269990000001</v>
      </c>
      <c r="M83" s="56"/>
      <c r="N83" s="56"/>
      <c r="O83" s="56"/>
      <c r="P83" s="56"/>
      <c r="Q83" s="56"/>
      <c r="R83" s="56">
        <f>$E83*$F83</f>
        <v>0</v>
      </c>
      <c r="S83" s="56">
        <f>$E83*$H83</f>
        <v>11.673</v>
      </c>
      <c r="T83" s="56">
        <f>$E83*$J83</f>
        <v>0</v>
      </c>
    </row>
    <row r="84" spans="1:20">
      <c r="A84" s="122"/>
      <c r="B84" s="57"/>
      <c r="C84" s="57"/>
      <c r="D84" s="57"/>
      <c r="E84" s="57"/>
      <c r="F84" s="57"/>
      <c r="G84" s="123"/>
      <c r="H84" s="123"/>
      <c r="I84" s="123"/>
      <c r="J84" s="123"/>
      <c r="K84" s="123"/>
      <c r="L84" s="123"/>
      <c r="M84" s="57"/>
      <c r="N84" s="57"/>
      <c r="O84" s="57"/>
      <c r="P84" s="57"/>
      <c r="Q84" s="57"/>
      <c r="R84" s="57"/>
      <c r="S84" s="57"/>
      <c r="T84" s="57"/>
    </row>
    <row r="85" spans="1:20" ht="59.25" customHeight="1">
      <c r="A85" s="119">
        <v>24</v>
      </c>
      <c r="B85" s="56" t="s">
        <v>176</v>
      </c>
      <c r="C85" s="56" t="s">
        <v>177</v>
      </c>
      <c r="D85" s="119" t="s">
        <v>178</v>
      </c>
      <c r="E85" s="56">
        <v>7.0000000000000001E-3</v>
      </c>
      <c r="F85" s="56">
        <v>1.59</v>
      </c>
      <c r="G85" s="120">
        <f>2397.17/1000*F85</f>
        <v>3.8115003000000001</v>
      </c>
      <c r="H85" s="120">
        <v>12.34</v>
      </c>
      <c r="I85" s="120">
        <f>3092.63/1000*H85</f>
        <v>38.163054200000005</v>
      </c>
      <c r="J85" s="120">
        <f>1.0572*1.05*1.02*0</f>
        <v>0</v>
      </c>
      <c r="K85" s="120">
        <f>G85+I85+J85</f>
        <v>41.974554500000004</v>
      </c>
      <c r="L85" s="120">
        <f>K85*E85</f>
        <v>0.29382188150000005</v>
      </c>
      <c r="M85" s="56"/>
      <c r="N85" s="56"/>
      <c r="O85" s="56"/>
      <c r="P85" s="56"/>
      <c r="Q85" s="56"/>
      <c r="R85" s="56">
        <f>$E85*$F85</f>
        <v>1.1130000000000001E-2</v>
      </c>
      <c r="S85" s="56">
        <f>$E85*$H85</f>
        <v>8.6379999999999998E-2</v>
      </c>
      <c r="T85" s="56">
        <f>$E85*$J85</f>
        <v>0</v>
      </c>
    </row>
    <row r="86" spans="1:20">
      <c r="A86" s="122"/>
      <c r="B86" s="57"/>
      <c r="C86" s="57"/>
      <c r="D86" s="57"/>
      <c r="E86" s="57"/>
      <c r="F86" s="57"/>
      <c r="G86" s="123"/>
      <c r="H86" s="123"/>
      <c r="I86" s="123"/>
      <c r="J86" s="123"/>
      <c r="K86" s="123"/>
      <c r="L86" s="123"/>
      <c r="M86" s="57"/>
      <c r="N86" s="57"/>
      <c r="O86" s="57"/>
      <c r="P86" s="57"/>
      <c r="Q86" s="57"/>
      <c r="R86" s="57"/>
      <c r="S86" s="57"/>
      <c r="T86" s="57"/>
    </row>
    <row r="87" spans="1:20" ht="36">
      <c r="A87" s="119">
        <v>25</v>
      </c>
      <c r="B87" s="56" t="s">
        <v>447</v>
      </c>
      <c r="C87" s="56" t="s">
        <v>448</v>
      </c>
      <c r="D87" s="119" t="s">
        <v>191</v>
      </c>
      <c r="E87" s="56">
        <v>0.28999999999999998</v>
      </c>
      <c r="F87" s="56">
        <v>16.2</v>
      </c>
      <c r="G87" s="120">
        <f>2397.17/1000*F87</f>
        <v>38.834153999999998</v>
      </c>
      <c r="H87" s="120">
        <v>5.65</v>
      </c>
      <c r="I87" s="120">
        <f>3092.63/1000*H87</f>
        <v>17.473359500000001</v>
      </c>
      <c r="J87" s="120">
        <f>1.0572*1.05*1.02*(O88*Q88)</f>
        <v>73.596978000000007</v>
      </c>
      <c r="K87" s="120">
        <f>G87+I87+J87</f>
        <v>129.90449150000001</v>
      </c>
      <c r="L87" s="120">
        <f>K87*E87</f>
        <v>37.672302535</v>
      </c>
      <c r="M87" s="56"/>
      <c r="N87" s="56"/>
      <c r="O87" s="56"/>
      <c r="P87" s="56"/>
      <c r="Q87" s="56"/>
      <c r="R87" s="56">
        <f>$E87*$F87</f>
        <v>4.6979999999999995</v>
      </c>
      <c r="S87" s="56">
        <f>$E87*$H87</f>
        <v>1.6385000000000001</v>
      </c>
      <c r="T87" s="56">
        <f>$E87*$J87</f>
        <v>21.34312362</v>
      </c>
    </row>
    <row r="88" spans="1:20" ht="60.75" customHeight="1">
      <c r="A88" s="122"/>
      <c r="B88" s="57"/>
      <c r="C88" s="57"/>
      <c r="D88" s="57"/>
      <c r="E88" s="57"/>
      <c r="F88" s="57"/>
      <c r="G88" s="123"/>
      <c r="H88" s="123"/>
      <c r="I88" s="123"/>
      <c r="J88" s="123"/>
      <c r="K88" s="123"/>
      <c r="L88" s="123"/>
      <c r="M88" s="57" t="s">
        <v>449</v>
      </c>
      <c r="N88" s="57" t="s">
        <v>160</v>
      </c>
      <c r="O88" s="57">
        <v>100</v>
      </c>
      <c r="P88" s="57">
        <f>+O88*E87</f>
        <v>28.999999999999996</v>
      </c>
      <c r="Q88" s="57">
        <v>0.65</v>
      </c>
      <c r="R88" s="57"/>
      <c r="S88" s="57"/>
      <c r="T88" s="57"/>
    </row>
    <row r="89" spans="1:20">
      <c r="A89" s="122"/>
      <c r="B89" s="57"/>
      <c r="C89" s="57"/>
      <c r="D89" s="57"/>
      <c r="E89" s="57"/>
      <c r="F89" s="57"/>
      <c r="G89" s="123"/>
      <c r="H89" s="123"/>
      <c r="I89" s="123"/>
      <c r="J89" s="123"/>
      <c r="K89" s="123"/>
      <c r="L89" s="123"/>
      <c r="M89" s="57"/>
      <c r="N89" s="57"/>
      <c r="O89" s="57"/>
      <c r="P89" s="57"/>
      <c r="Q89" s="57"/>
      <c r="R89" s="57"/>
      <c r="S89" s="57"/>
      <c r="T89" s="57"/>
    </row>
    <row r="90" spans="1:20" ht="76.5" customHeight="1">
      <c r="A90" s="119">
        <v>26</v>
      </c>
      <c r="B90" s="56" t="s">
        <v>450</v>
      </c>
      <c r="C90" s="56" t="s">
        <v>464</v>
      </c>
      <c r="D90" s="119" t="s">
        <v>191</v>
      </c>
      <c r="E90" s="56">
        <v>0.37</v>
      </c>
      <c r="F90" s="56">
        <v>6.24</v>
      </c>
      <c r="G90" s="120">
        <f>2397.17/1000*F90</f>
        <v>14.9583408</v>
      </c>
      <c r="H90" s="120">
        <v>0.27</v>
      </c>
      <c r="I90" s="120">
        <f>3092.63/1000*H90</f>
        <v>0.83501010000000009</v>
      </c>
      <c r="J90" s="120">
        <f>1.0572*1.05*1.02*(O91*Q91)</f>
        <v>69.294385439999999</v>
      </c>
      <c r="K90" s="120">
        <f>G90+I90+J90</f>
        <v>85.087736339999992</v>
      </c>
      <c r="L90" s="120">
        <f>K90*E90</f>
        <v>31.482462445799996</v>
      </c>
      <c r="M90" s="56"/>
      <c r="N90" s="56"/>
      <c r="O90" s="56"/>
      <c r="P90" s="56"/>
      <c r="Q90" s="56"/>
      <c r="R90" s="56">
        <f>$E90*$F90</f>
        <v>2.3088000000000002</v>
      </c>
      <c r="S90" s="56">
        <f>$E90*$H90</f>
        <v>9.9900000000000003E-2</v>
      </c>
      <c r="T90" s="56">
        <f>$E90*$J90</f>
        <v>25.638922612799998</v>
      </c>
    </row>
    <row r="91" spans="1:20" ht="24">
      <c r="A91" s="122"/>
      <c r="B91" s="57"/>
      <c r="C91" s="57"/>
      <c r="D91" s="57"/>
      <c r="E91" s="57"/>
      <c r="F91" s="57"/>
      <c r="G91" s="123"/>
      <c r="H91" s="123"/>
      <c r="I91" s="123"/>
      <c r="J91" s="123"/>
      <c r="K91" s="123"/>
      <c r="L91" s="123"/>
      <c r="M91" s="57" t="s">
        <v>451</v>
      </c>
      <c r="N91" s="57" t="s">
        <v>160</v>
      </c>
      <c r="O91" s="57">
        <v>102</v>
      </c>
      <c r="P91" s="57">
        <f>+O91*E90</f>
        <v>37.74</v>
      </c>
      <c r="Q91" s="57">
        <v>0.6</v>
      </c>
      <c r="R91" s="57"/>
      <c r="S91" s="57"/>
      <c r="T91" s="57"/>
    </row>
    <row r="92" spans="1:20">
      <c r="A92" s="122"/>
      <c r="B92" s="57"/>
      <c r="C92" s="57"/>
      <c r="D92" s="57"/>
      <c r="E92" s="57"/>
      <c r="F92" s="57"/>
      <c r="G92" s="123"/>
      <c r="H92" s="123"/>
      <c r="I92" s="123"/>
      <c r="J92" s="123"/>
      <c r="K92" s="123"/>
      <c r="L92" s="123"/>
      <c r="M92" s="57"/>
      <c r="N92" s="57"/>
      <c r="O92" s="57"/>
      <c r="P92" s="57"/>
      <c r="Q92" s="57"/>
      <c r="R92" s="57"/>
      <c r="S92" s="57"/>
      <c r="T92" s="57"/>
    </row>
    <row r="93" spans="1:20" ht="36">
      <c r="A93" s="119">
        <v>27</v>
      </c>
      <c r="B93" s="56" t="s">
        <v>452</v>
      </c>
      <c r="C93" s="56" t="s">
        <v>453</v>
      </c>
      <c r="D93" s="119" t="s">
        <v>191</v>
      </c>
      <c r="E93" s="56">
        <v>0.28999999999999998</v>
      </c>
      <c r="F93" s="56">
        <v>1.1399999999999999</v>
      </c>
      <c r="G93" s="120">
        <f>2397.17/1000*F93</f>
        <v>2.7327737999999999</v>
      </c>
      <c r="H93" s="120">
        <v>0</v>
      </c>
      <c r="I93" s="120">
        <f>3092.63/1000*H93</f>
        <v>0</v>
      </c>
      <c r="J93" s="120">
        <f>1.0572*1.05*1.02*(O94*Q94)</f>
        <v>7.9258284000000012</v>
      </c>
      <c r="K93" s="120">
        <f>G93+I93+J93</f>
        <v>10.658602200000001</v>
      </c>
      <c r="L93" s="120">
        <f>K93*E93</f>
        <v>3.0909946380000002</v>
      </c>
      <c r="M93" s="56"/>
      <c r="N93" s="56"/>
      <c r="O93" s="56"/>
      <c r="P93" s="56"/>
      <c r="Q93" s="56"/>
      <c r="R93" s="56">
        <f>$E93*$F93</f>
        <v>0.33059999999999995</v>
      </c>
      <c r="S93" s="56">
        <f>$E93*$H93</f>
        <v>0</v>
      </c>
      <c r="T93" s="56">
        <f>$E93*$J93</f>
        <v>2.2984902360000001</v>
      </c>
    </row>
    <row r="94" spans="1:20" ht="48">
      <c r="A94" s="122"/>
      <c r="B94" s="57"/>
      <c r="C94" s="57"/>
      <c r="D94" s="57"/>
      <c r="E94" s="57"/>
      <c r="F94" s="57"/>
      <c r="G94" s="123"/>
      <c r="H94" s="123"/>
      <c r="I94" s="123"/>
      <c r="J94" s="123"/>
      <c r="K94" s="123"/>
      <c r="L94" s="123"/>
      <c r="M94" s="57" t="s">
        <v>454</v>
      </c>
      <c r="N94" s="57" t="s">
        <v>160</v>
      </c>
      <c r="O94" s="57">
        <v>100</v>
      </c>
      <c r="P94" s="57">
        <f>+O94*E93</f>
        <v>28.999999999999996</v>
      </c>
      <c r="Q94" s="57">
        <v>7.0000000000000007E-2</v>
      </c>
      <c r="R94" s="57"/>
      <c r="S94" s="57"/>
      <c r="T94" s="57"/>
    </row>
    <row r="95" spans="1:20">
      <c r="A95" s="122"/>
      <c r="B95" s="57"/>
      <c r="C95" s="57"/>
      <c r="D95" s="57"/>
      <c r="E95" s="57"/>
      <c r="F95" s="57"/>
      <c r="G95" s="123"/>
      <c r="H95" s="123"/>
      <c r="I95" s="123"/>
      <c r="J95" s="123"/>
      <c r="K95" s="123"/>
      <c r="L95" s="123"/>
      <c r="M95" s="57"/>
      <c r="N95" s="57"/>
      <c r="O95" s="57"/>
      <c r="P95" s="57"/>
      <c r="Q95" s="57"/>
      <c r="R95" s="57"/>
      <c r="S95" s="57"/>
      <c r="T95" s="57"/>
    </row>
    <row r="96" spans="1:20" ht="56.25" customHeight="1">
      <c r="A96" s="119">
        <v>28</v>
      </c>
      <c r="B96" s="56" t="s">
        <v>455</v>
      </c>
      <c r="C96" s="56" t="s">
        <v>456</v>
      </c>
      <c r="D96" s="119" t="s">
        <v>191</v>
      </c>
      <c r="E96" s="56">
        <v>0.06</v>
      </c>
      <c r="F96" s="56">
        <v>6.968</v>
      </c>
      <c r="G96" s="120">
        <f>2397.17/1000*F96</f>
        <v>16.703480559999999</v>
      </c>
      <c r="H96" s="120">
        <v>10.9</v>
      </c>
      <c r="I96" s="120">
        <f>3092.63/1000*H96</f>
        <v>33.709667000000003</v>
      </c>
      <c r="J96" s="120">
        <f>1.0572*1.05*1.02*(O97*Q97)</f>
        <v>45.041350536000003</v>
      </c>
      <c r="K96" s="120">
        <f>G96+I96+J96</f>
        <v>95.454498096000009</v>
      </c>
      <c r="L96" s="120">
        <f>K96*E96</f>
        <v>5.7272698857600002</v>
      </c>
      <c r="M96" s="56"/>
      <c r="N96" s="56"/>
      <c r="O96" s="56"/>
      <c r="P96" s="56"/>
      <c r="Q96" s="56"/>
      <c r="R96" s="56">
        <f>$E96*$F96</f>
        <v>0.41808000000000001</v>
      </c>
      <c r="S96" s="56">
        <f>$E96*$H96</f>
        <v>0.65400000000000003</v>
      </c>
      <c r="T96" s="56">
        <f>$E96*$J96</f>
        <v>2.7024810321600001</v>
      </c>
    </row>
    <row r="97" spans="1:20" ht="24">
      <c r="A97" s="122"/>
      <c r="B97" s="57"/>
      <c r="C97" s="57"/>
      <c r="D97" s="57"/>
      <c r="E97" s="57"/>
      <c r="F97" s="57"/>
      <c r="G97" s="123"/>
      <c r="H97" s="123"/>
      <c r="I97" s="123"/>
      <c r="J97" s="123"/>
      <c r="K97" s="123"/>
      <c r="L97" s="123"/>
      <c r="M97" s="57" t="s">
        <v>457</v>
      </c>
      <c r="N97" s="57" t="s">
        <v>160</v>
      </c>
      <c r="O97" s="57">
        <v>102</v>
      </c>
      <c r="P97" s="57">
        <f>+O97*E96</f>
        <v>6.12</v>
      </c>
      <c r="Q97" s="57">
        <v>0.39</v>
      </c>
      <c r="R97" s="57"/>
      <c r="S97" s="57"/>
      <c r="T97" s="57"/>
    </row>
    <row r="98" spans="1:20">
      <c r="A98" s="122"/>
      <c r="B98" s="57"/>
      <c r="C98" s="57"/>
      <c r="D98" s="57"/>
      <c r="E98" s="57"/>
      <c r="F98" s="57"/>
      <c r="G98" s="123"/>
      <c r="H98" s="123"/>
      <c r="I98" s="123"/>
      <c r="J98" s="123"/>
      <c r="K98" s="123"/>
      <c r="L98" s="123"/>
      <c r="M98" s="57"/>
      <c r="N98" s="57"/>
      <c r="O98" s="57"/>
      <c r="P98" s="57"/>
      <c r="Q98" s="57"/>
      <c r="R98" s="57"/>
      <c r="S98" s="57"/>
      <c r="T98" s="57"/>
    </row>
    <row r="99" spans="1:20">
      <c r="A99" s="119">
        <v>29</v>
      </c>
      <c r="B99" s="56"/>
      <c r="C99" s="56" t="s">
        <v>458</v>
      </c>
      <c r="D99" s="119"/>
      <c r="E99" s="56">
        <v>1</v>
      </c>
      <c r="F99" s="56">
        <v>0</v>
      </c>
      <c r="G99" s="120">
        <f>2397.17/1000*F99</f>
        <v>0</v>
      </c>
      <c r="H99" s="120">
        <v>0</v>
      </c>
      <c r="I99" s="120">
        <f>3092.63/1000*H99</f>
        <v>0</v>
      </c>
      <c r="J99" s="120">
        <f>1.0572*1.05*1.02*(O100*Q100+O101*Q101+O102*Q102+O103*Q103+O104*Q104)</f>
        <v>18.727600248000002</v>
      </c>
      <c r="K99" s="469">
        <f>G99+I99+J99</f>
        <v>18.727600248000002</v>
      </c>
      <c r="L99" s="120">
        <f>K99*E99</f>
        <v>18.727600248000002</v>
      </c>
      <c r="M99" s="56"/>
      <c r="N99" s="56"/>
      <c r="O99" s="56"/>
      <c r="P99" s="56"/>
      <c r="Q99" s="56"/>
      <c r="R99" s="56">
        <f>$E99*$F99</f>
        <v>0</v>
      </c>
      <c r="S99" s="56">
        <f>$E99*$H99</f>
        <v>0</v>
      </c>
      <c r="T99" s="56">
        <f>$E99*$J99</f>
        <v>18.727600248000002</v>
      </c>
    </row>
    <row r="100" spans="1:20" ht="62.25" customHeight="1">
      <c r="A100" s="122"/>
      <c r="B100" s="57"/>
      <c r="C100" s="57"/>
      <c r="D100" s="57"/>
      <c r="E100" s="57"/>
      <c r="F100" s="57"/>
      <c r="G100" s="123"/>
      <c r="H100" s="123"/>
      <c r="I100" s="123"/>
      <c r="J100" s="123"/>
      <c r="K100" s="123"/>
      <c r="L100" s="123"/>
      <c r="M100" s="57" t="s">
        <v>459</v>
      </c>
      <c r="N100" s="57" t="s">
        <v>171</v>
      </c>
      <c r="O100" s="57">
        <v>2</v>
      </c>
      <c r="P100" s="57">
        <f>+O100*E99</f>
        <v>2</v>
      </c>
      <c r="Q100" s="57">
        <v>1.8</v>
      </c>
      <c r="R100" s="57"/>
      <c r="S100" s="57"/>
      <c r="T100" s="57"/>
    </row>
    <row r="101" spans="1:20" ht="78.75" customHeight="1">
      <c r="A101" s="122"/>
      <c r="B101" s="57"/>
      <c r="C101" s="57"/>
      <c r="D101" s="57"/>
      <c r="E101" s="57"/>
      <c r="F101" s="57"/>
      <c r="G101" s="123"/>
      <c r="H101" s="123"/>
      <c r="I101" s="123"/>
      <c r="J101" s="123"/>
      <c r="K101" s="123"/>
      <c r="L101" s="123"/>
      <c r="M101" s="57" t="s">
        <v>460</v>
      </c>
      <c r="N101" s="57" t="s">
        <v>171</v>
      </c>
      <c r="O101" s="57">
        <v>2</v>
      </c>
      <c r="P101" s="57">
        <f>+O101*E99</f>
        <v>2</v>
      </c>
      <c r="Q101" s="57">
        <v>3.93</v>
      </c>
      <c r="R101" s="57"/>
      <c r="S101" s="57"/>
      <c r="T101" s="57"/>
    </row>
    <row r="102" spans="1:20" ht="63" customHeight="1">
      <c r="A102" s="122"/>
      <c r="B102" s="57"/>
      <c r="C102" s="57"/>
      <c r="D102" s="57"/>
      <c r="E102" s="57"/>
      <c r="F102" s="57"/>
      <c r="G102" s="123"/>
      <c r="H102" s="123"/>
      <c r="I102" s="123"/>
      <c r="J102" s="123"/>
      <c r="K102" s="123"/>
      <c r="L102" s="123"/>
      <c r="M102" s="57" t="s">
        <v>461</v>
      </c>
      <c r="N102" s="57" t="s">
        <v>160</v>
      </c>
      <c r="O102" s="57">
        <v>2</v>
      </c>
      <c r="P102" s="57">
        <f>+O102*E99</f>
        <v>2</v>
      </c>
      <c r="Q102" s="57">
        <v>0.43</v>
      </c>
      <c r="R102" s="57"/>
      <c r="S102" s="57"/>
      <c r="T102" s="57"/>
    </row>
    <row r="103" spans="1:20" ht="36">
      <c r="A103" s="122"/>
      <c r="B103" s="57"/>
      <c r="C103" s="57"/>
      <c r="D103" s="57"/>
      <c r="E103" s="57"/>
      <c r="F103" s="57"/>
      <c r="G103" s="123"/>
      <c r="H103" s="123"/>
      <c r="I103" s="123"/>
      <c r="J103" s="123"/>
      <c r="K103" s="123"/>
      <c r="L103" s="123"/>
      <c r="M103" s="57" t="s">
        <v>462</v>
      </c>
      <c r="N103" s="57" t="s">
        <v>171</v>
      </c>
      <c r="O103" s="57">
        <v>4</v>
      </c>
      <c r="P103" s="57">
        <f>+O103*E99</f>
        <v>4</v>
      </c>
      <c r="Q103" s="57">
        <v>0.18</v>
      </c>
      <c r="R103" s="57"/>
      <c r="S103" s="57"/>
      <c r="T103" s="57"/>
    </row>
    <row r="104" spans="1:20" ht="78.75" customHeight="1">
      <c r="A104" s="122"/>
      <c r="B104" s="57"/>
      <c r="C104" s="57"/>
      <c r="D104" s="57"/>
      <c r="E104" s="57"/>
      <c r="F104" s="57"/>
      <c r="G104" s="123"/>
      <c r="H104" s="123"/>
      <c r="I104" s="123"/>
      <c r="J104" s="123"/>
      <c r="K104" s="123"/>
      <c r="L104" s="123"/>
      <c r="M104" s="57" t="s">
        <v>463</v>
      </c>
      <c r="N104" s="57" t="s">
        <v>171</v>
      </c>
      <c r="O104" s="57">
        <v>2</v>
      </c>
      <c r="P104" s="57">
        <f>+O104*E99</f>
        <v>2</v>
      </c>
      <c r="Q104" s="57">
        <v>1.75</v>
      </c>
      <c r="R104" s="57"/>
      <c r="S104" s="57"/>
      <c r="T104" s="57"/>
    </row>
    <row r="105" spans="1:20">
      <c r="A105" s="122"/>
      <c r="B105" s="57"/>
      <c r="C105" s="57"/>
      <c r="D105" s="57"/>
      <c r="E105" s="57"/>
      <c r="F105" s="57"/>
      <c r="G105" s="123"/>
      <c r="H105" s="123"/>
      <c r="I105" s="123"/>
      <c r="J105" s="123"/>
      <c r="K105" s="123"/>
      <c r="L105" s="123"/>
      <c r="M105" s="57"/>
      <c r="N105" s="57"/>
      <c r="O105" s="57"/>
      <c r="P105" s="57"/>
      <c r="Q105" s="57"/>
      <c r="R105" s="57"/>
      <c r="S105" s="57"/>
      <c r="T105" s="57"/>
    </row>
    <row r="106" spans="1:20">
      <c r="A106" s="124"/>
      <c r="B106" s="124" t="s">
        <v>179</v>
      </c>
      <c r="C106" s="124" t="s">
        <v>493</v>
      </c>
      <c r="D106" s="124"/>
      <c r="E106" s="124"/>
      <c r="F106" s="124"/>
      <c r="G106" s="125"/>
      <c r="H106" s="125"/>
      <c r="I106" s="125"/>
      <c r="J106" s="125"/>
      <c r="K106" s="125"/>
      <c r="L106" s="125">
        <f>SUM(L$21:L105)</f>
        <v>528.25339564597959</v>
      </c>
      <c r="M106" s="124"/>
      <c r="N106" s="124"/>
      <c r="O106" s="124"/>
      <c r="P106" s="124"/>
      <c r="Q106" s="124"/>
      <c r="R106" s="124">
        <f>SUM(R$21:R105)</f>
        <v>54.794599999999996</v>
      </c>
      <c r="S106" s="124">
        <f>SUM(S$21:S105)</f>
        <v>29.595120000000001</v>
      </c>
      <c r="T106" s="124">
        <f>SUM(T$21:T105)</f>
        <v>305.37466839837964</v>
      </c>
    </row>
    <row r="107" spans="1:20">
      <c r="A107" s="126"/>
      <c r="B107" s="127"/>
      <c r="C107" s="127"/>
      <c r="D107" s="126"/>
      <c r="E107" s="127"/>
      <c r="F107" s="127"/>
      <c r="G107" s="128"/>
      <c r="H107" s="128"/>
      <c r="I107" s="128"/>
      <c r="J107" s="128"/>
      <c r="K107" s="128"/>
      <c r="L107" s="128"/>
      <c r="M107" s="127"/>
      <c r="N107" s="127"/>
      <c r="O107" s="127"/>
      <c r="P107" s="127"/>
      <c r="Q107" s="127"/>
      <c r="R107" s="127"/>
      <c r="S107" s="127"/>
      <c r="T107" s="127"/>
    </row>
    <row r="108" spans="1:20">
      <c r="A108" s="129"/>
      <c r="B108" s="129"/>
      <c r="C108" s="129" t="s">
        <v>180</v>
      </c>
      <c r="D108" s="129"/>
      <c r="E108" s="129"/>
      <c r="F108" s="130"/>
      <c r="G108" s="130"/>
      <c r="H108" s="130"/>
      <c r="I108" s="130"/>
      <c r="J108" s="130"/>
      <c r="K108" s="130"/>
      <c r="L108" s="130"/>
      <c r="M108" s="129"/>
      <c r="N108" s="129"/>
      <c r="O108" s="129"/>
      <c r="P108" s="129"/>
      <c r="Q108" s="129"/>
      <c r="R108" s="129"/>
      <c r="S108" s="129"/>
      <c r="T108" s="129"/>
    </row>
    <row r="109" spans="1:20" ht="14.25">
      <c r="A109" s="127"/>
      <c r="B109" s="127"/>
      <c r="C109" s="131" t="s">
        <v>181</v>
      </c>
      <c r="D109" s="126"/>
      <c r="E109" s="127"/>
      <c r="F109" s="128"/>
      <c r="G109" s="128"/>
      <c r="H109" s="128"/>
      <c r="I109" s="128"/>
      <c r="J109" s="128"/>
      <c r="K109" s="128"/>
      <c r="L109" s="128">
        <f>R106*2397.17/1000</f>
        <v>131.35197128199999</v>
      </c>
      <c r="M109" s="127"/>
      <c r="N109" s="127"/>
      <c r="O109" s="127"/>
      <c r="P109" s="127"/>
      <c r="Q109" s="127"/>
      <c r="R109" s="127"/>
      <c r="S109" s="127"/>
      <c r="T109" s="127"/>
    </row>
    <row r="110" spans="1:20" ht="14.25" customHeight="1">
      <c r="A110" s="127"/>
      <c r="B110" s="127"/>
      <c r="C110" s="567" t="s">
        <v>182</v>
      </c>
      <c r="D110" s="567"/>
      <c r="E110" s="567"/>
      <c r="F110" s="128"/>
      <c r="G110" s="128"/>
      <c r="H110" s="128"/>
      <c r="I110" s="128"/>
      <c r="J110" s="128"/>
      <c r="K110" s="128"/>
      <c r="L110" s="128">
        <f>S106*3092.63/1000</f>
        <v>91.526755965600003</v>
      </c>
      <c r="M110" s="127"/>
      <c r="N110" s="127"/>
      <c r="O110" s="127"/>
      <c r="P110" s="127"/>
      <c r="Q110" s="127"/>
      <c r="R110" s="127"/>
      <c r="S110" s="127"/>
      <c r="T110" s="127"/>
    </row>
    <row r="111" spans="1:20" ht="14.25">
      <c r="A111" s="127"/>
      <c r="B111" s="127"/>
      <c r="C111" s="131" t="s">
        <v>183</v>
      </c>
      <c r="D111" s="126"/>
      <c r="E111" s="127"/>
      <c r="F111" s="128"/>
      <c r="G111" s="128"/>
      <c r="H111" s="128"/>
      <c r="I111" s="128"/>
      <c r="J111" s="128"/>
      <c r="K111" s="128"/>
      <c r="L111" s="128">
        <f>T106</f>
        <v>305.37466839837964</v>
      </c>
      <c r="M111" s="127"/>
      <c r="N111" s="127"/>
      <c r="O111" s="127"/>
      <c r="P111" s="127"/>
      <c r="Q111" s="127"/>
      <c r="R111" s="127"/>
      <c r="S111" s="127"/>
      <c r="T111" s="127"/>
    </row>
    <row r="112" spans="1:20" ht="14.25">
      <c r="A112" s="127"/>
      <c r="B112" s="127"/>
      <c r="C112" s="131" t="s">
        <v>79</v>
      </c>
      <c r="D112" s="126"/>
      <c r="E112" s="127"/>
      <c r="F112" s="128"/>
      <c r="G112" s="128"/>
      <c r="H112" s="128"/>
      <c r="I112" s="128"/>
      <c r="J112" s="128"/>
      <c r="K112" s="128"/>
      <c r="L112" s="128">
        <f>L111+L110+L109</f>
        <v>528.25339564597959</v>
      </c>
      <c r="M112" s="127"/>
      <c r="N112" s="127"/>
      <c r="O112" s="127"/>
      <c r="P112" s="127"/>
      <c r="Q112" s="127"/>
      <c r="R112" s="127"/>
      <c r="S112" s="127"/>
      <c r="T112" s="127"/>
    </row>
    <row r="113" spans="1:20" ht="14.25" customHeight="1">
      <c r="A113" s="127"/>
      <c r="B113" s="198"/>
      <c r="C113" s="567" t="s">
        <v>184</v>
      </c>
      <c r="D113" s="567"/>
      <c r="E113" s="567"/>
      <c r="F113" s="567"/>
      <c r="G113" s="128"/>
      <c r="H113" s="128"/>
      <c r="I113" s="128"/>
      <c r="J113" s="128"/>
      <c r="K113" s="128"/>
      <c r="L113" s="128">
        <f>L112*13.3%</f>
        <v>70.257701620915284</v>
      </c>
      <c r="M113" s="127"/>
      <c r="N113" s="127"/>
      <c r="O113" s="127"/>
      <c r="P113" s="127"/>
      <c r="Q113" s="127"/>
      <c r="R113" s="127"/>
      <c r="S113" s="127"/>
      <c r="T113" s="127"/>
    </row>
    <row r="114" spans="1:20" ht="14.25">
      <c r="A114" s="127"/>
      <c r="B114" s="127"/>
      <c r="C114" s="131" t="s">
        <v>79</v>
      </c>
      <c r="D114" s="132"/>
      <c r="E114" s="131"/>
      <c r="F114" s="128"/>
      <c r="G114" s="128"/>
      <c r="H114" s="128"/>
      <c r="I114" s="128"/>
      <c r="J114" s="128"/>
      <c r="K114" s="128"/>
      <c r="L114" s="128">
        <f>L113+L112</f>
        <v>598.51109726689492</v>
      </c>
      <c r="M114" s="127"/>
      <c r="N114" s="127"/>
      <c r="O114" s="127"/>
      <c r="P114" s="127"/>
      <c r="Q114" s="127"/>
      <c r="R114" s="127"/>
      <c r="S114" s="127"/>
      <c r="T114" s="127"/>
    </row>
    <row r="115" spans="1:20" ht="14.25">
      <c r="A115" s="127"/>
      <c r="B115" s="133"/>
      <c r="C115" s="131" t="s">
        <v>185</v>
      </c>
      <c r="D115" s="132"/>
      <c r="E115" s="131"/>
      <c r="F115" s="128"/>
      <c r="G115" s="128"/>
      <c r="H115" s="128"/>
      <c r="I115" s="128"/>
      <c r="J115" s="128"/>
      <c r="K115" s="128"/>
      <c r="L115" s="128">
        <f>L114*11%</f>
        <v>65.836220699358435</v>
      </c>
      <c r="M115" s="127"/>
      <c r="N115" s="127"/>
      <c r="O115" s="127"/>
      <c r="P115" s="127"/>
      <c r="Q115" s="127"/>
      <c r="R115" s="127"/>
      <c r="S115" s="127"/>
      <c r="T115" s="127"/>
    </row>
    <row r="116" spans="1:20" ht="28.5">
      <c r="A116" s="134"/>
      <c r="B116" s="127"/>
      <c r="C116" s="135" t="s">
        <v>186</v>
      </c>
      <c r="D116" s="132"/>
      <c r="E116" s="131"/>
      <c r="F116" s="136"/>
      <c r="G116" s="137"/>
      <c r="H116" s="137"/>
      <c r="I116" s="137"/>
      <c r="J116" s="137"/>
      <c r="K116" s="137"/>
      <c r="L116" s="512">
        <f>L115+L114</f>
        <v>664.3473179662534</v>
      </c>
      <c r="M116" s="126"/>
      <c r="N116" s="126"/>
      <c r="O116" s="126"/>
      <c r="P116" s="126"/>
      <c r="Q116" s="126"/>
      <c r="R116" s="126"/>
      <c r="S116" s="126"/>
      <c r="T116" s="126"/>
    </row>
    <row r="119" spans="1:20" s="200" customFormat="1" ht="12.75">
      <c r="C119" s="199" t="s">
        <v>198</v>
      </c>
      <c r="D119" s="201"/>
      <c r="G119" s="229" t="s">
        <v>259</v>
      </c>
      <c r="H119" s="229"/>
      <c r="I119" s="229"/>
      <c r="J119" s="568"/>
      <c r="K119" s="598"/>
    </row>
    <row r="120" spans="1:20" s="200" customFormat="1" ht="12.75">
      <c r="C120" s="203" t="s">
        <v>260</v>
      </c>
      <c r="D120" s="201"/>
      <c r="G120" s="229" t="s">
        <v>130</v>
      </c>
      <c r="H120" s="229"/>
      <c r="I120" s="229"/>
      <c r="J120" s="229"/>
      <c r="K120" s="229"/>
    </row>
    <row r="121" spans="1:20" ht="10.5" customHeight="1">
      <c r="M121" s="121" t="s">
        <v>374</v>
      </c>
    </row>
    <row r="122" spans="1:20">
      <c r="M122" s="121" t="s">
        <v>226</v>
      </c>
    </row>
  </sheetData>
  <mergeCells count="33">
    <mergeCell ref="D6:J6"/>
    <mergeCell ref="B1:Q1"/>
    <mergeCell ref="B2:Q2"/>
    <mergeCell ref="B3:Q3"/>
    <mergeCell ref="C4:M4"/>
    <mergeCell ref="C5:M5"/>
    <mergeCell ref="D7:J7"/>
    <mergeCell ref="B8:O8"/>
    <mergeCell ref="I9:J9"/>
    <mergeCell ref="I10:J10"/>
    <mergeCell ref="K10:N10"/>
    <mergeCell ref="O10:P10"/>
    <mergeCell ref="A11:D11"/>
    <mergeCell ref="E11:F11"/>
    <mergeCell ref="G11:H11"/>
    <mergeCell ref="O11:P11"/>
    <mergeCell ref="J12:N12"/>
    <mergeCell ref="O12:P12"/>
    <mergeCell ref="A17:A19"/>
    <mergeCell ref="B17:B19"/>
    <mergeCell ref="C17:C19"/>
    <mergeCell ref="D17:D18"/>
    <mergeCell ref="E17:E19"/>
    <mergeCell ref="C110:E110"/>
    <mergeCell ref="C113:F113"/>
    <mergeCell ref="J119:K119"/>
    <mergeCell ref="O13:P13"/>
    <mergeCell ref="O14:P14"/>
    <mergeCell ref="D15:E15"/>
    <mergeCell ref="O15:P15"/>
    <mergeCell ref="F17:K17"/>
    <mergeCell ref="L17:L18"/>
    <mergeCell ref="H18:I18"/>
  </mergeCells>
  <printOptions horizontalCentered="1" gridLinesSet="0"/>
  <pageMargins left="0" right="0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225"/>
  <sheetViews>
    <sheetView showGridLines="0" tabSelected="1" zoomScale="142" zoomScaleNormal="142" workbookViewId="0">
      <selection activeCell="B3" sqref="B3:G3"/>
    </sheetView>
  </sheetViews>
  <sheetFormatPr defaultRowHeight="12"/>
  <cols>
    <col min="1" max="1" width="4.85546875" style="121" customWidth="1"/>
    <col min="2" max="2" width="47.42578125" style="121" customWidth="1"/>
    <col min="3" max="3" width="7" style="139" customWidth="1"/>
    <col min="4" max="4" width="5.7109375" style="140" customWidth="1"/>
    <col min="5" max="5" width="15.28515625" style="141" customWidth="1"/>
    <col min="6" max="6" width="19.7109375" style="141" customWidth="1"/>
    <col min="7" max="7" width="12.140625" style="121" customWidth="1"/>
    <col min="8" max="8" width="18.140625" style="121" customWidth="1"/>
    <col min="9" max="9" width="19.140625" style="121" bestFit="1" customWidth="1"/>
    <col min="10" max="10" width="16.5703125" style="121" bestFit="1" customWidth="1"/>
    <col min="11" max="11" width="12.42578125" style="121" bestFit="1" customWidth="1"/>
    <col min="12" max="16384" width="9.140625" style="121"/>
  </cols>
  <sheetData>
    <row r="1" spans="1:16" s="167" customFormat="1" ht="43.5" customHeight="1">
      <c r="B1" s="535" t="s">
        <v>403</v>
      </c>
      <c r="C1" s="535"/>
      <c r="D1" s="535"/>
      <c r="E1" s="535"/>
      <c r="F1" s="535"/>
      <c r="G1" s="535"/>
      <c r="H1" s="535"/>
      <c r="I1" s="166"/>
      <c r="J1" s="166"/>
    </row>
    <row r="2" spans="1:16" s="167" customFormat="1" ht="33.75" customHeight="1">
      <c r="B2" s="535" t="s">
        <v>404</v>
      </c>
      <c r="C2" s="535"/>
      <c r="D2" s="535"/>
      <c r="E2" s="535"/>
      <c r="F2" s="535"/>
      <c r="G2" s="535"/>
      <c r="H2" s="475"/>
      <c r="I2" s="166"/>
    </row>
    <row r="3" spans="1:16" s="167" customFormat="1" ht="44.25" customHeight="1">
      <c r="A3" s="165"/>
      <c r="B3" s="535" t="s">
        <v>377</v>
      </c>
      <c r="C3" s="535"/>
      <c r="D3" s="535"/>
      <c r="E3" s="535"/>
      <c r="F3" s="535"/>
      <c r="G3" s="535"/>
      <c r="H3" s="166"/>
      <c r="I3" s="166"/>
    </row>
    <row r="4" spans="1:16" s="82" customFormat="1" ht="32.25" customHeight="1">
      <c r="A4" s="84"/>
      <c r="B4" s="536" t="s">
        <v>379</v>
      </c>
      <c r="C4" s="536"/>
      <c r="D4" s="536"/>
      <c r="E4" s="536"/>
      <c r="F4" s="536"/>
      <c r="G4" s="536"/>
      <c r="H4" s="189"/>
      <c r="I4" s="189"/>
      <c r="J4" s="189"/>
      <c r="K4" s="189"/>
      <c r="L4" s="189"/>
      <c r="M4" s="189"/>
      <c r="N4" s="189"/>
      <c r="O4" s="189"/>
      <c r="P4" s="93"/>
    </row>
    <row r="5" spans="1:16" s="77" customFormat="1" ht="18">
      <c r="A5" s="476"/>
      <c r="B5" s="537" t="s">
        <v>261</v>
      </c>
      <c r="C5" s="537"/>
      <c r="D5" s="537"/>
      <c r="E5" s="537"/>
      <c r="F5" s="537"/>
    </row>
    <row r="6" spans="1:16" s="168" customFormat="1" ht="18">
      <c r="A6" s="534" t="s">
        <v>262</v>
      </c>
      <c r="B6" s="534"/>
      <c r="C6" s="534"/>
      <c r="D6" s="534"/>
      <c r="E6" s="534"/>
      <c r="F6" s="534"/>
      <c r="H6" s="521">
        <f>1.133*1.11*1.0075*1.004*1.02*1.0015</f>
        <v>1.2995194430030672</v>
      </c>
      <c r="I6" s="169"/>
    </row>
    <row r="7" spans="1:16" s="96" customFormat="1" ht="17.25" customHeight="1">
      <c r="A7" s="523" t="s">
        <v>203</v>
      </c>
      <c r="B7" s="523" t="s">
        <v>204</v>
      </c>
      <c r="C7" s="526" t="s">
        <v>205</v>
      </c>
      <c r="D7" s="529" t="s">
        <v>206</v>
      </c>
      <c r="E7" s="532" t="s">
        <v>207</v>
      </c>
      <c r="F7" s="533"/>
      <c r="G7" s="170" t="s">
        <v>208</v>
      </c>
      <c r="H7" s="169"/>
    </row>
    <row r="8" spans="1:16" s="96" customFormat="1" ht="14.25" customHeight="1">
      <c r="A8" s="524"/>
      <c r="B8" s="524"/>
      <c r="C8" s="527"/>
      <c r="D8" s="530"/>
      <c r="E8" s="171" t="s">
        <v>264</v>
      </c>
      <c r="F8" s="172"/>
      <c r="G8" s="173" t="s">
        <v>209</v>
      </c>
    </row>
    <row r="9" spans="1:16" s="96" customFormat="1" ht="58.5" customHeight="1">
      <c r="A9" s="525"/>
      <c r="B9" s="525"/>
      <c r="C9" s="528"/>
      <c r="D9" s="531"/>
      <c r="E9" s="174" t="s">
        <v>210</v>
      </c>
      <c r="F9" s="174" t="s">
        <v>211</v>
      </c>
      <c r="G9" s="175"/>
    </row>
    <row r="10" spans="1:16" s="95" customFormat="1">
      <c r="A10" s="176">
        <v>1</v>
      </c>
      <c r="B10" s="176">
        <v>2</v>
      </c>
      <c r="C10" s="177">
        <v>3</v>
      </c>
      <c r="D10" s="178">
        <v>4</v>
      </c>
      <c r="E10" s="177">
        <v>5</v>
      </c>
      <c r="F10" s="177">
        <v>6</v>
      </c>
      <c r="G10" s="179">
        <v>7</v>
      </c>
    </row>
    <row r="11" spans="1:16" s="95" customFormat="1" ht="14.25">
      <c r="A11" s="204"/>
      <c r="B11" s="207" t="s">
        <v>263</v>
      </c>
      <c r="C11" s="205"/>
      <c r="D11" s="206"/>
      <c r="E11" s="205"/>
      <c r="F11" s="205"/>
      <c r="G11" s="170"/>
    </row>
    <row r="12" spans="1:16" s="95" customFormat="1" ht="19.5" customHeight="1" thickBot="1">
      <c r="A12" s="477"/>
      <c r="B12" s="478" t="s">
        <v>473</v>
      </c>
      <c r="C12" s="479"/>
      <c r="D12" s="480"/>
      <c r="E12" s="479"/>
      <c r="F12" s="479"/>
      <c r="G12" s="481"/>
    </row>
    <row r="13" spans="1:16" ht="28.5" customHeight="1">
      <c r="A13" s="122">
        <v>1</v>
      </c>
      <c r="B13" s="482" t="s">
        <v>491</v>
      </c>
      <c r="C13" s="122"/>
      <c r="D13" s="58"/>
      <c r="E13" s="483"/>
      <c r="F13" s="483"/>
      <c r="G13" s="483"/>
    </row>
    <row r="14" spans="1:16">
      <c r="A14" s="122"/>
      <c r="B14" s="57"/>
      <c r="C14" s="57"/>
      <c r="D14" s="57"/>
      <c r="E14" s="123"/>
      <c r="F14" s="123"/>
      <c r="G14" s="123"/>
    </row>
    <row r="15" spans="1:16" ht="35.25" customHeight="1">
      <c r="A15" s="119">
        <v>2</v>
      </c>
      <c r="B15" s="56" t="s">
        <v>304</v>
      </c>
      <c r="C15" s="119" t="s">
        <v>160</v>
      </c>
      <c r="D15" s="56">
        <v>22</v>
      </c>
      <c r="E15" s="484">
        <f>+ROUND(1.05475*H6,6)</f>
        <v>1.370668</v>
      </c>
      <c r="F15" s="484">
        <f>+ROUND(E15*D15,6)</f>
        <v>30.154696000000001</v>
      </c>
      <c r="G15" s="483"/>
    </row>
    <row r="16" spans="1:16">
      <c r="A16" s="122"/>
      <c r="B16" s="144"/>
      <c r="C16" s="144"/>
      <c r="D16" s="57"/>
      <c r="E16" s="486"/>
      <c r="F16" s="485"/>
      <c r="G16" s="123"/>
    </row>
    <row r="17" spans="1:8" ht="41.25" customHeight="1">
      <c r="A17" s="119">
        <v>3</v>
      </c>
      <c r="B17" s="56" t="s">
        <v>381</v>
      </c>
      <c r="C17" s="119" t="s">
        <v>160</v>
      </c>
      <c r="D17" s="56">
        <v>50</v>
      </c>
      <c r="E17" s="484">
        <f>+ROUND(0.489259096*H6,6)</f>
        <v>0.63580199999999998</v>
      </c>
      <c r="F17" s="484">
        <f>+ROUND(E17*D17,6)</f>
        <v>31.790099999999999</v>
      </c>
      <c r="G17" s="483"/>
    </row>
    <row r="18" spans="1:8">
      <c r="A18" s="122"/>
      <c r="B18" s="57"/>
      <c r="C18" s="57"/>
      <c r="D18" s="57"/>
      <c r="E18" s="486"/>
      <c r="F18" s="485"/>
      <c r="G18" s="123"/>
    </row>
    <row r="19" spans="1:8" ht="24">
      <c r="A19" s="119">
        <v>4</v>
      </c>
      <c r="B19" s="56" t="s">
        <v>354</v>
      </c>
      <c r="C19" s="119" t="s">
        <v>171</v>
      </c>
      <c r="D19" s="56">
        <v>1</v>
      </c>
      <c r="E19" s="484">
        <f>+ROUND(18.152335*H6,6)</f>
        <v>23.589312</v>
      </c>
      <c r="F19" s="484">
        <f>+ROUND(E19*D19,6)</f>
        <v>23.589312</v>
      </c>
      <c r="G19" s="58"/>
    </row>
    <row r="20" spans="1:8">
      <c r="A20" s="122"/>
      <c r="B20" s="57"/>
      <c r="C20" s="57"/>
      <c r="D20" s="57"/>
      <c r="E20" s="486"/>
      <c r="F20" s="486"/>
      <c r="G20" s="57"/>
    </row>
    <row r="21" spans="1:8" ht="36">
      <c r="A21" s="119">
        <v>5</v>
      </c>
      <c r="B21" s="56" t="s">
        <v>355</v>
      </c>
      <c r="C21" s="119" t="s">
        <v>171</v>
      </c>
      <c r="D21" s="56">
        <v>4</v>
      </c>
      <c r="E21" s="484">
        <f>+ROUND(18.152335*H6,6)</f>
        <v>23.589312</v>
      </c>
      <c r="F21" s="484">
        <f>+ROUND(E21*D21,6)</f>
        <v>94.357247999999998</v>
      </c>
      <c r="G21" s="58"/>
    </row>
    <row r="22" spans="1:8">
      <c r="A22" s="122"/>
      <c r="B22" s="57"/>
      <c r="C22" s="57"/>
      <c r="D22" s="57"/>
      <c r="E22" s="486"/>
      <c r="F22" s="486"/>
      <c r="G22" s="57"/>
    </row>
    <row r="23" spans="1:8" ht="36">
      <c r="A23" s="119">
        <v>6</v>
      </c>
      <c r="B23" s="56" t="s">
        <v>162</v>
      </c>
      <c r="C23" s="119" t="s">
        <v>161</v>
      </c>
      <c r="D23" s="56">
        <v>1.9</v>
      </c>
      <c r="E23" s="484">
        <f>+ROUND(0.55687346235*H6,6)</f>
        <v>0.72366799999999998</v>
      </c>
      <c r="F23" s="484">
        <f>+ROUND(E23*D23,6)</f>
        <v>1.3749690000000001</v>
      </c>
      <c r="G23" s="483"/>
    </row>
    <row r="24" spans="1:8">
      <c r="A24" s="122"/>
      <c r="B24" s="57"/>
      <c r="C24" s="57"/>
      <c r="D24" s="57"/>
      <c r="E24" s="486"/>
      <c r="F24" s="486"/>
      <c r="G24" s="123"/>
    </row>
    <row r="25" spans="1:8" ht="24">
      <c r="A25" s="119">
        <v>7</v>
      </c>
      <c r="B25" s="56" t="s">
        <v>386</v>
      </c>
      <c r="C25" s="119" t="s">
        <v>161</v>
      </c>
      <c r="D25" s="56">
        <v>1.9</v>
      </c>
      <c r="E25" s="484">
        <f>+ROUND(2.7833679*H6,6)</f>
        <v>3.617041</v>
      </c>
      <c r="F25" s="484">
        <f>+ROUND(E25*D25,6)</f>
        <v>6.8723780000000003</v>
      </c>
      <c r="G25" s="483"/>
    </row>
    <row r="26" spans="1:8">
      <c r="A26" s="122"/>
      <c r="B26" s="57"/>
      <c r="C26" s="57"/>
      <c r="D26" s="57"/>
      <c r="E26" s="486"/>
      <c r="F26" s="486"/>
      <c r="G26" s="123"/>
    </row>
    <row r="27" spans="1:8" ht="54" customHeight="1">
      <c r="A27" s="119">
        <v>8</v>
      </c>
      <c r="B27" s="56" t="s">
        <v>164</v>
      </c>
      <c r="C27" s="119" t="s">
        <v>161</v>
      </c>
      <c r="D27" s="56">
        <v>1.9</v>
      </c>
      <c r="E27" s="484">
        <f>+ROUND(0.6803786*H6,6)</f>
        <v>0.88416499999999998</v>
      </c>
      <c r="F27" s="484">
        <f>+ROUND(E27*D27,6)</f>
        <v>1.6799139999999999</v>
      </c>
      <c r="G27" s="483"/>
      <c r="H27" s="487"/>
    </row>
    <row r="28" spans="1:8">
      <c r="A28" s="122"/>
      <c r="B28" s="57"/>
      <c r="C28" s="57"/>
      <c r="D28" s="57"/>
      <c r="E28" s="486"/>
      <c r="F28" s="486"/>
      <c r="G28" s="123"/>
    </row>
    <row r="29" spans="1:8" ht="44.25" customHeight="1">
      <c r="A29" s="119">
        <v>9</v>
      </c>
      <c r="B29" s="180" t="s">
        <v>250</v>
      </c>
      <c r="C29" s="119"/>
      <c r="D29" s="56"/>
      <c r="E29" s="484"/>
      <c r="F29" s="484"/>
      <c r="G29" s="483"/>
    </row>
    <row r="30" spans="1:8">
      <c r="A30" s="143"/>
      <c r="B30" s="144"/>
      <c r="C30" s="144"/>
      <c r="D30" s="144"/>
      <c r="E30" s="485"/>
      <c r="F30" s="485"/>
      <c r="G30" s="123"/>
    </row>
    <row r="31" spans="1:8" ht="24">
      <c r="A31" s="119">
        <v>10</v>
      </c>
      <c r="B31" s="56" t="s">
        <v>474</v>
      </c>
      <c r="C31" s="119" t="s">
        <v>166</v>
      </c>
      <c r="D31" s="56">
        <v>5.0999999999999996</v>
      </c>
      <c r="E31" s="484">
        <f>+ROUND(4.6505098*H6,6)</f>
        <v>6.0434279999999996</v>
      </c>
      <c r="F31" s="484">
        <f>+ROUND(E31*D31,6)</f>
        <v>30.821483000000001</v>
      </c>
      <c r="G31" s="483"/>
    </row>
    <row r="32" spans="1:8">
      <c r="A32" s="143"/>
      <c r="B32" s="144"/>
      <c r="C32" s="144"/>
      <c r="D32" s="144"/>
      <c r="E32" s="485"/>
      <c r="F32" s="485"/>
      <c r="G32" s="123"/>
    </row>
    <row r="33" spans="1:8" ht="24">
      <c r="A33" s="119">
        <v>11</v>
      </c>
      <c r="B33" s="56" t="s">
        <v>196</v>
      </c>
      <c r="C33" s="119" t="s">
        <v>166</v>
      </c>
      <c r="D33" s="56">
        <v>1.28</v>
      </c>
      <c r="E33" s="484">
        <f>+ROUND(8.33463*H6,6)</f>
        <v>10.831014</v>
      </c>
      <c r="F33" s="484">
        <f>+ROUND(E33*D33,6)</f>
        <v>13.863697999999999</v>
      </c>
      <c r="G33" s="483"/>
    </row>
    <row r="34" spans="1:8">
      <c r="A34" s="122"/>
      <c r="B34" s="57"/>
      <c r="C34" s="57"/>
      <c r="D34" s="57"/>
      <c r="E34" s="486"/>
      <c r="F34" s="485"/>
      <c r="G34" s="123"/>
    </row>
    <row r="35" spans="1:8" ht="42.75" customHeight="1">
      <c r="A35" s="119">
        <v>12</v>
      </c>
      <c r="B35" s="56" t="s">
        <v>282</v>
      </c>
      <c r="C35" s="119" t="s">
        <v>160</v>
      </c>
      <c r="D35" s="56">
        <v>13</v>
      </c>
      <c r="E35" s="484">
        <f>+ROUND(6.63273*H6,6)</f>
        <v>8.6193620000000006</v>
      </c>
      <c r="F35" s="484">
        <f>+ROUND(E35*D35,6)</f>
        <v>112.051706</v>
      </c>
      <c r="G35" s="483"/>
    </row>
    <row r="36" spans="1:8">
      <c r="A36" s="122"/>
      <c r="B36" s="57"/>
      <c r="C36" s="57"/>
      <c r="D36" s="57"/>
      <c r="E36" s="486"/>
      <c r="F36" s="485"/>
      <c r="G36" s="123"/>
    </row>
    <row r="37" spans="1:8" ht="42.75" customHeight="1">
      <c r="A37" s="119">
        <v>13</v>
      </c>
      <c r="B37" s="56" t="s">
        <v>307</v>
      </c>
      <c r="C37" s="119" t="s">
        <v>160</v>
      </c>
      <c r="D37" s="56">
        <v>38</v>
      </c>
      <c r="E37" s="484">
        <f>+ROUND(4.7484528302*H6,6)</f>
        <v>6.1707070000000002</v>
      </c>
      <c r="F37" s="484">
        <f>+ROUND(E37*D37,6)</f>
        <v>234.48686599999999</v>
      </c>
      <c r="G37" s="483"/>
    </row>
    <row r="38" spans="1:8">
      <c r="A38" s="122"/>
      <c r="B38" s="57"/>
      <c r="C38" s="57"/>
      <c r="D38" s="57"/>
      <c r="E38" s="486"/>
      <c r="F38" s="485"/>
      <c r="G38" s="123"/>
    </row>
    <row r="39" spans="1:8" ht="24">
      <c r="A39" s="119">
        <v>14</v>
      </c>
      <c r="B39" s="56" t="s">
        <v>196</v>
      </c>
      <c r="C39" s="119" t="s">
        <v>166</v>
      </c>
      <c r="D39" s="56">
        <v>6.9</v>
      </c>
      <c r="E39" s="484">
        <f>+ROUND(13.257143*H6,6)</f>
        <v>17.227914999999999</v>
      </c>
      <c r="F39" s="484">
        <f>+ROUND(E39*D39,6)</f>
        <v>118.872614</v>
      </c>
      <c r="G39" s="483"/>
    </row>
    <row r="40" spans="1:8" ht="20.25" customHeight="1">
      <c r="A40" s="122"/>
      <c r="B40" s="57"/>
      <c r="C40" s="57"/>
      <c r="D40" s="57"/>
      <c r="E40" s="486"/>
      <c r="F40" s="485"/>
      <c r="G40" s="123"/>
    </row>
    <row r="41" spans="1:8" ht="50.25" customHeight="1">
      <c r="A41" s="119">
        <v>15</v>
      </c>
      <c r="B41" s="56" t="s">
        <v>270</v>
      </c>
      <c r="C41" s="119" t="s">
        <v>166</v>
      </c>
      <c r="D41" s="56">
        <v>3.45</v>
      </c>
      <c r="E41" s="484">
        <f>+ROUND(20.85993*H6,6)</f>
        <v>27.107885</v>
      </c>
      <c r="F41" s="484">
        <f>+ROUND(E41*D41,6)</f>
        <v>93.522203000000005</v>
      </c>
      <c r="G41" s="483"/>
    </row>
    <row r="42" spans="1:8">
      <c r="A42" s="122"/>
      <c r="B42" s="57"/>
      <c r="C42" s="57"/>
      <c r="D42" s="57"/>
      <c r="E42" s="486"/>
      <c r="F42" s="485"/>
      <c r="G42" s="123"/>
    </row>
    <row r="43" spans="1:8" ht="36">
      <c r="A43" s="119">
        <v>16</v>
      </c>
      <c r="B43" s="56" t="s">
        <v>274</v>
      </c>
      <c r="C43" s="119" t="s">
        <v>168</v>
      </c>
      <c r="D43" s="56">
        <v>69</v>
      </c>
      <c r="E43" s="484">
        <f>+ROUND(5.63264*H6,6)</f>
        <v>7.319725</v>
      </c>
      <c r="F43" s="484">
        <f>+ROUND(E43*D43,6)</f>
        <v>505.06102499999997</v>
      </c>
      <c r="G43" s="483"/>
      <c r="H43" s="140"/>
    </row>
    <row r="44" spans="1:8">
      <c r="A44" s="122"/>
      <c r="B44" s="57"/>
      <c r="C44" s="57"/>
      <c r="D44" s="57"/>
      <c r="E44" s="486" t="s">
        <v>266</v>
      </c>
      <c r="F44" s="485"/>
      <c r="G44" s="123"/>
    </row>
    <row r="45" spans="1:8" ht="61.5" customHeight="1">
      <c r="A45" s="119">
        <v>17</v>
      </c>
      <c r="B45" s="56" t="s">
        <v>475</v>
      </c>
      <c r="C45" s="119" t="s">
        <v>168</v>
      </c>
      <c r="D45" s="56">
        <v>6.5</v>
      </c>
      <c r="E45" s="484">
        <f>+ROUND(1.219863*H6,6)</f>
        <v>1.5852360000000001</v>
      </c>
      <c r="F45" s="484">
        <f>+ROUND(E45*D45,6)</f>
        <v>10.304034</v>
      </c>
      <c r="G45" s="483"/>
    </row>
    <row r="46" spans="1:8">
      <c r="A46" s="122"/>
      <c r="B46" s="57"/>
      <c r="C46" s="57"/>
      <c r="D46" s="57"/>
      <c r="E46" s="486"/>
      <c r="F46" s="486"/>
      <c r="G46" s="123"/>
    </row>
    <row r="47" spans="1:8" ht="0.75" customHeight="1">
      <c r="A47" s="122"/>
      <c r="B47" s="57"/>
      <c r="C47" s="57"/>
      <c r="D47" s="57"/>
      <c r="E47" s="486" t="s">
        <v>266</v>
      </c>
      <c r="F47" s="485"/>
      <c r="G47" s="123"/>
    </row>
    <row r="48" spans="1:8" ht="60.75" customHeight="1">
      <c r="A48" s="119">
        <v>18</v>
      </c>
      <c r="B48" s="56" t="s">
        <v>291</v>
      </c>
      <c r="C48" s="119" t="s">
        <v>168</v>
      </c>
      <c r="D48" s="56">
        <v>6.5</v>
      </c>
      <c r="E48" s="484">
        <f>+ROUND(3.388493151*H6,6)</f>
        <v>4.4034129999999996</v>
      </c>
      <c r="F48" s="484">
        <f>+ROUND(E48*D48,6)</f>
        <v>28.622185000000002</v>
      </c>
      <c r="G48" s="483"/>
    </row>
    <row r="49" spans="1:9">
      <c r="A49" s="122"/>
      <c r="B49" s="57"/>
      <c r="C49" s="57"/>
      <c r="D49" s="57"/>
      <c r="E49" s="486"/>
      <c r="F49" s="485"/>
      <c r="G49" s="123"/>
    </row>
    <row r="50" spans="1:9" ht="24">
      <c r="A50" s="119">
        <v>19</v>
      </c>
      <c r="B50" s="56" t="s">
        <v>356</v>
      </c>
      <c r="C50" s="119" t="s">
        <v>166</v>
      </c>
      <c r="D50" s="56">
        <v>1.63</v>
      </c>
      <c r="E50" s="484">
        <f>+ROUND(4.64851485*H6,6)</f>
        <v>6.0408350000000004</v>
      </c>
      <c r="F50" s="484">
        <f>+ROUND(E50*D50,6)</f>
        <v>9.8465609999999995</v>
      </c>
      <c r="G50" s="483"/>
    </row>
    <row r="51" spans="1:9">
      <c r="A51" s="122"/>
      <c r="B51" s="57"/>
      <c r="C51" s="57"/>
      <c r="D51" s="57"/>
      <c r="E51" s="123"/>
      <c r="F51" s="194"/>
      <c r="G51" s="123"/>
    </row>
    <row r="52" spans="1:9" ht="24">
      <c r="A52" s="119">
        <v>20</v>
      </c>
      <c r="B52" s="56" t="s">
        <v>196</v>
      </c>
      <c r="C52" s="119" t="s">
        <v>166</v>
      </c>
      <c r="D52" s="56">
        <v>0.27</v>
      </c>
      <c r="E52" s="484">
        <f>+ROUND(13.2647058823*H6,6)</f>
        <v>17.237742999999998</v>
      </c>
      <c r="F52" s="484">
        <f t="shared" ref="F52" si="0">+ROUND(E52*D52,3)</f>
        <v>4.6539999999999999</v>
      </c>
      <c r="G52" s="483"/>
    </row>
    <row r="53" spans="1:9">
      <c r="A53" s="143"/>
      <c r="B53" s="144"/>
      <c r="C53" s="144"/>
      <c r="D53" s="144"/>
      <c r="E53" s="145"/>
      <c r="F53" s="194"/>
      <c r="G53" s="123"/>
    </row>
    <row r="54" spans="1:9" ht="24">
      <c r="A54" s="119">
        <v>21</v>
      </c>
      <c r="B54" s="56" t="s">
        <v>309</v>
      </c>
      <c r="C54" s="119" t="s">
        <v>166</v>
      </c>
      <c r="D54" s="56">
        <v>0.77</v>
      </c>
      <c r="E54" s="484">
        <f>ROUND(36.2857142857*H6,6)</f>
        <v>47.153990999999998</v>
      </c>
      <c r="F54" s="488">
        <f t="shared" ref="F54" si="1">+ROUND(D54*E54,3)</f>
        <v>36.308999999999997</v>
      </c>
      <c r="G54" s="58"/>
      <c r="H54" s="208"/>
      <c r="I54" s="185"/>
    </row>
    <row r="55" spans="1:9">
      <c r="A55" s="143"/>
      <c r="B55" s="57"/>
      <c r="C55" s="57"/>
      <c r="D55" s="57"/>
      <c r="E55" s="196"/>
      <c r="F55" s="194"/>
      <c r="G55" s="57"/>
      <c r="H55" s="208"/>
      <c r="I55" s="185"/>
    </row>
    <row r="56" spans="1:9">
      <c r="A56" s="119">
        <v>22</v>
      </c>
      <c r="B56" s="56" t="s">
        <v>337</v>
      </c>
      <c r="C56" s="119"/>
      <c r="D56" s="56"/>
      <c r="E56" s="195"/>
      <c r="F56" s="195"/>
      <c r="G56" s="58"/>
      <c r="H56" s="208"/>
      <c r="I56" s="185"/>
    </row>
    <row r="57" spans="1:9" ht="19.5" customHeight="1">
      <c r="A57" s="122"/>
      <c r="B57" s="57" t="s">
        <v>338</v>
      </c>
      <c r="C57" s="122" t="s">
        <v>170</v>
      </c>
      <c r="D57" s="57">
        <v>59.5</v>
      </c>
      <c r="E57" s="486">
        <f>ROUND(0.31*1.02*1.05*1.0572*H6,6)</f>
        <v>0.45613300000000001</v>
      </c>
      <c r="F57" s="488">
        <f t="shared" ref="F57" si="2">+ROUND(D57*E57,3)</f>
        <v>27.14</v>
      </c>
      <c r="G57" s="57"/>
      <c r="H57" s="208"/>
      <c r="I57" s="383"/>
    </row>
    <row r="58" spans="1:9">
      <c r="A58" s="143"/>
      <c r="B58" s="57"/>
      <c r="C58" s="57"/>
      <c r="D58" s="57"/>
      <c r="E58" s="196"/>
      <c r="F58" s="194"/>
      <c r="G58" s="57"/>
      <c r="H58" s="208"/>
      <c r="I58" s="185"/>
    </row>
    <row r="59" spans="1:9" ht="39" customHeight="1">
      <c r="A59" s="119">
        <v>23</v>
      </c>
      <c r="B59" s="56" t="s">
        <v>368</v>
      </c>
      <c r="C59" s="119" t="s">
        <v>171</v>
      </c>
      <c r="D59" s="56">
        <v>1</v>
      </c>
      <c r="E59" s="504">
        <f>ROUND(36.3046692*H6,6)</f>
        <v>47.178623000000002</v>
      </c>
      <c r="F59" s="488">
        <f>+ROUND(D59*E59,6)</f>
        <v>47.178623000000002</v>
      </c>
      <c r="G59" s="58"/>
      <c r="H59" s="208"/>
      <c r="I59" s="185"/>
    </row>
    <row r="60" spans="1:9">
      <c r="A60" s="143"/>
      <c r="B60" s="144"/>
      <c r="C60" s="144"/>
      <c r="D60" s="144"/>
      <c r="E60" s="194"/>
      <c r="F60" s="194"/>
      <c r="G60" s="57"/>
      <c r="H60" s="208"/>
      <c r="I60" s="185"/>
    </row>
    <row r="61" spans="1:9" ht="42.75" customHeight="1">
      <c r="A61" s="119">
        <v>24</v>
      </c>
      <c r="B61" s="56" t="s">
        <v>376</v>
      </c>
      <c r="C61" s="119" t="s">
        <v>171</v>
      </c>
      <c r="D61" s="56">
        <v>1</v>
      </c>
      <c r="E61" s="484">
        <f>ROUND(36.3046692*H6,6)</f>
        <v>47.178623000000002</v>
      </c>
      <c r="F61" s="488">
        <f>+ROUND(D61*E61,6)</f>
        <v>47.178623000000002</v>
      </c>
      <c r="G61" s="58"/>
      <c r="H61" s="208"/>
      <c r="I61" s="185"/>
    </row>
    <row r="62" spans="1:9">
      <c r="A62" s="143"/>
      <c r="B62" s="144"/>
      <c r="C62" s="144"/>
      <c r="D62" s="144"/>
      <c r="E62" s="194"/>
      <c r="F62" s="194"/>
      <c r="G62" s="57"/>
      <c r="H62" s="208"/>
      <c r="I62" s="185"/>
    </row>
    <row r="63" spans="1:9" ht="42" customHeight="1">
      <c r="A63" s="119">
        <v>25</v>
      </c>
      <c r="B63" s="56" t="s">
        <v>371</v>
      </c>
      <c r="C63" s="119" t="s">
        <v>171</v>
      </c>
      <c r="D63" s="56">
        <v>1</v>
      </c>
      <c r="E63" s="484">
        <f>ROUND(36.3046692*H6,6)</f>
        <v>47.178623000000002</v>
      </c>
      <c r="F63" s="488">
        <f>+ROUND(D63*E63,6)</f>
        <v>47.178623000000002</v>
      </c>
      <c r="G63" s="58"/>
      <c r="H63" s="208"/>
      <c r="I63" s="185"/>
    </row>
    <row r="64" spans="1:9">
      <c r="A64" s="143"/>
      <c r="B64" s="144"/>
      <c r="C64" s="144"/>
      <c r="D64" s="144"/>
      <c r="E64" s="194"/>
      <c r="F64" s="194"/>
      <c r="G64" s="57"/>
      <c r="H64" s="208"/>
      <c r="I64" s="185"/>
    </row>
    <row r="65" spans="1:11" ht="40.5" customHeight="1">
      <c r="A65" s="119">
        <v>26</v>
      </c>
      <c r="B65" s="56" t="s">
        <v>372</v>
      </c>
      <c r="C65" s="119" t="s">
        <v>171</v>
      </c>
      <c r="D65" s="56">
        <v>1</v>
      </c>
      <c r="E65" s="484">
        <f>ROUND(36.3046692*H6,6)</f>
        <v>47.178623000000002</v>
      </c>
      <c r="F65" s="488">
        <f>+ROUND(D65*E65,6)</f>
        <v>47.178623000000002</v>
      </c>
      <c r="G65" s="58"/>
      <c r="H65" s="208"/>
      <c r="I65" s="185"/>
    </row>
    <row r="66" spans="1:11">
      <c r="A66" s="143"/>
      <c r="B66" s="144"/>
      <c r="C66" s="144"/>
      <c r="D66" s="144"/>
      <c r="E66" s="194"/>
      <c r="F66" s="194"/>
      <c r="G66" s="57"/>
      <c r="H66" s="208"/>
      <c r="I66" s="185"/>
    </row>
    <row r="67" spans="1:11" ht="24">
      <c r="A67" s="119">
        <v>27</v>
      </c>
      <c r="B67" s="56" t="s">
        <v>295</v>
      </c>
      <c r="C67" s="119" t="s">
        <v>166</v>
      </c>
      <c r="D67" s="56">
        <v>5.4</v>
      </c>
      <c r="E67" s="484">
        <f>ROUND(13.257143*H6,6)</f>
        <v>17.227914999999999</v>
      </c>
      <c r="F67" s="488">
        <f>+ROUND(D67*E67,6)</f>
        <v>93.030741000000006</v>
      </c>
      <c r="G67" s="58"/>
      <c r="H67" s="208"/>
      <c r="I67" s="185"/>
    </row>
    <row r="68" spans="1:11">
      <c r="A68" s="143"/>
      <c r="B68" s="57"/>
      <c r="C68" s="57"/>
      <c r="D68" s="57"/>
      <c r="E68" s="196"/>
      <c r="F68" s="194"/>
      <c r="G68" s="57"/>
      <c r="H68" s="208"/>
      <c r="I68" s="185"/>
    </row>
    <row r="69" spans="1:11" ht="76.5" customHeight="1">
      <c r="A69" s="119">
        <v>28</v>
      </c>
      <c r="B69" s="56" t="s">
        <v>322</v>
      </c>
      <c r="C69" s="119" t="s">
        <v>166</v>
      </c>
      <c r="D69" s="56">
        <v>5.4</v>
      </c>
      <c r="E69" s="484">
        <f>ROUND(45.2001558*H6,6)</f>
        <v>58.738481</v>
      </c>
      <c r="F69" s="488">
        <f>+ROUND(D69*E69,6)</f>
        <v>317.18779699999999</v>
      </c>
      <c r="G69" s="58"/>
      <c r="H69" s="515"/>
      <c r="J69" s="516"/>
      <c r="K69" s="517"/>
    </row>
    <row r="70" spans="1:11">
      <c r="A70" s="143"/>
      <c r="B70" s="57"/>
      <c r="C70" s="57"/>
      <c r="D70" s="57"/>
      <c r="E70" s="196"/>
      <c r="F70" s="194"/>
      <c r="G70" s="57"/>
      <c r="H70" s="208"/>
      <c r="I70" s="185"/>
    </row>
    <row r="71" spans="1:11" ht="89.25" customHeight="1">
      <c r="A71" s="119">
        <v>29</v>
      </c>
      <c r="B71" s="56" t="s">
        <v>488</v>
      </c>
      <c r="C71" s="119" t="s">
        <v>168</v>
      </c>
      <c r="D71" s="56">
        <v>54</v>
      </c>
      <c r="E71" s="484">
        <f>ROUND(19.0069933*H6,6)</f>
        <v>24.699957000000001</v>
      </c>
      <c r="F71" s="488">
        <f>+ROUND(D71*E71,6)</f>
        <v>1333.7976779999999</v>
      </c>
      <c r="G71" s="58"/>
      <c r="H71" s="208"/>
      <c r="J71" s="516"/>
      <c r="K71" s="517"/>
    </row>
    <row r="72" spans="1:11">
      <c r="A72" s="143"/>
      <c r="B72" s="144"/>
      <c r="C72" s="144"/>
      <c r="D72" s="144"/>
      <c r="E72" s="194"/>
      <c r="F72" s="194"/>
      <c r="G72" s="57"/>
      <c r="H72" s="208"/>
      <c r="I72" s="185"/>
      <c r="J72" s="185"/>
    </row>
    <row r="73" spans="1:11" ht="36" customHeight="1">
      <c r="A73" s="122">
        <v>30</v>
      </c>
      <c r="B73" s="58" t="s">
        <v>175</v>
      </c>
      <c r="C73" s="122" t="s">
        <v>161</v>
      </c>
      <c r="D73" s="58">
        <v>11.13</v>
      </c>
      <c r="E73" s="488">
        <f>ROUND(0.55671466353*H6,6)</f>
        <v>0.72346200000000005</v>
      </c>
      <c r="F73" s="488">
        <f>+ROUND(D73*E73,6)</f>
        <v>8.0521320000000003</v>
      </c>
      <c r="G73" s="58"/>
      <c r="H73" s="208"/>
      <c r="I73" s="185"/>
    </row>
    <row r="74" spans="1:11">
      <c r="A74" s="143"/>
      <c r="B74" s="144"/>
      <c r="C74" s="144"/>
      <c r="D74" s="144"/>
      <c r="E74" s="485"/>
      <c r="F74" s="485"/>
      <c r="G74" s="57"/>
      <c r="H74" s="208"/>
      <c r="I74" s="185"/>
    </row>
    <row r="75" spans="1:11" ht="37.5" customHeight="1">
      <c r="A75" s="122">
        <v>31</v>
      </c>
      <c r="B75" s="58" t="s">
        <v>387</v>
      </c>
      <c r="C75" s="122" t="s">
        <v>161</v>
      </c>
      <c r="D75" s="58">
        <v>11.13</v>
      </c>
      <c r="E75" s="488">
        <f>ROUND(2.7834264*H6,6)</f>
        <v>3.6171169999999999</v>
      </c>
      <c r="F75" s="488">
        <f>+ROUND(D75*E75,6)</f>
        <v>40.258512000000003</v>
      </c>
      <c r="G75" s="58"/>
      <c r="H75" s="208"/>
      <c r="I75" s="185"/>
    </row>
    <row r="76" spans="1:11">
      <c r="A76" s="143"/>
      <c r="B76" s="144"/>
      <c r="C76" s="144"/>
      <c r="D76" s="144"/>
      <c r="E76" s="485"/>
      <c r="F76" s="485"/>
      <c r="G76" s="57"/>
      <c r="H76" s="208"/>
      <c r="I76" s="185"/>
    </row>
    <row r="77" spans="1:11" ht="53.25" customHeight="1">
      <c r="A77" s="122">
        <v>32</v>
      </c>
      <c r="B77" s="58" t="s">
        <v>177</v>
      </c>
      <c r="C77" s="122" t="s">
        <v>166</v>
      </c>
      <c r="D77" s="58">
        <v>6</v>
      </c>
      <c r="E77" s="488">
        <f>ROUND(0.04197455451*H6,6)</f>
        <v>5.4546999999999998E-2</v>
      </c>
      <c r="F77" s="488">
        <f>+ROUND(D77*E77,6)</f>
        <v>0.32728200000000002</v>
      </c>
      <c r="G77" s="58"/>
      <c r="H77" s="208"/>
      <c r="I77" s="185"/>
    </row>
    <row r="78" spans="1:11">
      <c r="A78" s="122"/>
      <c r="B78" s="57"/>
      <c r="C78" s="57"/>
      <c r="D78" s="57"/>
      <c r="E78" s="486"/>
      <c r="F78" s="485"/>
      <c r="G78" s="57"/>
      <c r="H78" s="208"/>
      <c r="I78" s="185"/>
    </row>
    <row r="79" spans="1:11" ht="24">
      <c r="A79" s="119">
        <v>33</v>
      </c>
      <c r="B79" s="56" t="s">
        <v>277</v>
      </c>
      <c r="C79" s="119" t="s">
        <v>166</v>
      </c>
      <c r="D79" s="56">
        <v>1.02</v>
      </c>
      <c r="E79" s="484">
        <f>ROUND(1.34671532846*H6,6)</f>
        <v>1.7500830000000001</v>
      </c>
      <c r="F79" s="488">
        <f>+ROUND(D79*E79,6)</f>
        <v>1.785085</v>
      </c>
      <c r="G79" s="58"/>
      <c r="H79" s="208"/>
      <c r="I79" s="185"/>
    </row>
    <row r="80" spans="1:11">
      <c r="A80" s="143"/>
      <c r="B80" s="57"/>
      <c r="C80" s="57"/>
      <c r="D80" s="57"/>
      <c r="E80" s="486"/>
      <c r="F80" s="485"/>
      <c r="G80" s="57"/>
      <c r="H80" s="208"/>
      <c r="I80" s="185"/>
    </row>
    <row r="81" spans="1:11" ht="36">
      <c r="A81" s="119">
        <v>34</v>
      </c>
      <c r="B81" s="242" t="s">
        <v>388</v>
      </c>
      <c r="C81" s="119"/>
      <c r="D81" s="56"/>
      <c r="E81" s="484"/>
      <c r="F81" s="484"/>
      <c r="G81" s="58"/>
    </row>
    <row r="82" spans="1:11">
      <c r="A82" s="122"/>
      <c r="C82" s="57"/>
      <c r="D82" s="57"/>
      <c r="E82" s="486"/>
      <c r="F82" s="485"/>
      <c r="G82" s="57"/>
    </row>
    <row r="83" spans="1:11" ht="24">
      <c r="A83" s="119">
        <v>35</v>
      </c>
      <c r="B83" s="56" t="s">
        <v>476</v>
      </c>
      <c r="C83" s="119" t="s">
        <v>166</v>
      </c>
      <c r="D83" s="56">
        <v>1.25</v>
      </c>
      <c r="E83" s="484">
        <f>+ROUND(4.65*H6,6)</f>
        <v>6.0427650000000002</v>
      </c>
      <c r="F83" s="484">
        <f>+ROUND(D83*E83,6)</f>
        <v>7.5534559999999997</v>
      </c>
      <c r="G83" s="483"/>
    </row>
    <row r="84" spans="1:11">
      <c r="A84" s="122"/>
      <c r="B84" s="57"/>
      <c r="C84" s="57"/>
      <c r="D84" s="57"/>
      <c r="E84" s="486"/>
      <c r="F84" s="485"/>
      <c r="G84" s="123"/>
    </row>
    <row r="85" spans="1:11" ht="24">
      <c r="A85" s="119">
        <v>36</v>
      </c>
      <c r="B85" s="56" t="s">
        <v>196</v>
      </c>
      <c r="C85" s="119" t="s">
        <v>166</v>
      </c>
      <c r="D85" s="56">
        <v>0.21</v>
      </c>
      <c r="E85" s="484">
        <f>+ROUND(8.3349504*H6,6)</f>
        <v>10.831429999999999</v>
      </c>
      <c r="F85" s="488">
        <f>+ROUND(D85*E85,6)</f>
        <v>2.2746</v>
      </c>
      <c r="G85" s="58"/>
    </row>
    <row r="86" spans="1:11">
      <c r="A86" s="122"/>
      <c r="B86" s="144"/>
      <c r="C86" s="57"/>
      <c r="D86" s="57"/>
      <c r="E86" s="486"/>
      <c r="F86" s="486"/>
      <c r="G86" s="57"/>
    </row>
    <row r="87" spans="1:11" ht="34.5" customHeight="1">
      <c r="A87" s="119">
        <v>37</v>
      </c>
      <c r="B87" s="56" t="s">
        <v>375</v>
      </c>
      <c r="C87" s="119" t="s">
        <v>166</v>
      </c>
      <c r="D87" s="56">
        <v>0.59</v>
      </c>
      <c r="E87" s="484">
        <f>+ROUND(63.359516*H6,6)</f>
        <v>82.336922999999999</v>
      </c>
      <c r="F87" s="484">
        <f>+ROUND(D87*E87,6)</f>
        <v>48.578785000000003</v>
      </c>
      <c r="G87" s="483"/>
    </row>
    <row r="88" spans="1:11">
      <c r="A88" s="122"/>
      <c r="B88" s="57"/>
      <c r="C88" s="57"/>
      <c r="D88" s="57"/>
      <c r="E88" s="486"/>
      <c r="F88" s="486"/>
      <c r="G88" s="123"/>
    </row>
    <row r="89" spans="1:11" ht="41.25" customHeight="1">
      <c r="A89" s="119">
        <v>38</v>
      </c>
      <c r="B89" s="56" t="s">
        <v>399</v>
      </c>
      <c r="C89" s="119" t="s">
        <v>160</v>
      </c>
      <c r="D89" s="56">
        <v>35.700000000000003</v>
      </c>
      <c r="E89" s="484">
        <f>+ROUND(8.3846157*H6,6)</f>
        <v>10.895970999999999</v>
      </c>
      <c r="F89" s="484">
        <f>+ROUND(E89*D89,6)</f>
        <v>388.98616500000003</v>
      </c>
      <c r="G89" s="483"/>
      <c r="J89" s="516"/>
      <c r="K89" s="517"/>
    </row>
    <row r="90" spans="1:11">
      <c r="A90" s="143"/>
      <c r="B90" s="144"/>
      <c r="C90" s="144"/>
      <c r="D90" s="144"/>
      <c r="E90" s="485"/>
      <c r="F90" s="485"/>
      <c r="G90" s="123"/>
    </row>
    <row r="91" spans="1:11" ht="50.25" customHeight="1">
      <c r="A91" s="122">
        <v>39</v>
      </c>
      <c r="B91" s="58" t="s">
        <v>392</v>
      </c>
      <c r="C91" s="122" t="s">
        <v>161</v>
      </c>
      <c r="D91" s="58">
        <v>2.4E-2</v>
      </c>
      <c r="E91" s="488">
        <f>ROUND(595.30057*H6,6)</f>
        <v>773.60466499999995</v>
      </c>
      <c r="F91" s="488">
        <f>+ROUND(D91*E91,6)</f>
        <v>18.566511999999999</v>
      </c>
      <c r="G91" s="58"/>
      <c r="H91" s="208"/>
      <c r="I91" s="185"/>
    </row>
    <row r="92" spans="1:11">
      <c r="A92" s="143"/>
      <c r="B92" s="144"/>
      <c r="C92" s="144"/>
      <c r="D92" s="144"/>
      <c r="E92" s="485"/>
      <c r="F92" s="485"/>
      <c r="G92" s="57"/>
      <c r="H92" s="208"/>
      <c r="I92" s="185"/>
    </row>
    <row r="93" spans="1:11" ht="50.25" customHeight="1">
      <c r="A93" s="122">
        <v>40</v>
      </c>
      <c r="B93" s="56" t="s">
        <v>326</v>
      </c>
      <c r="C93" s="122" t="s">
        <v>161</v>
      </c>
      <c r="D93" s="58">
        <v>0.54</v>
      </c>
      <c r="E93" s="488">
        <f>ROUND(37.241788*H6,6)</f>
        <v>48.396428</v>
      </c>
      <c r="F93" s="488">
        <f>+ROUND(D93*E93,6)</f>
        <v>26.134070999999999</v>
      </c>
      <c r="G93" s="58"/>
      <c r="H93" s="208"/>
      <c r="I93" s="185"/>
    </row>
    <row r="94" spans="1:11">
      <c r="A94" s="143"/>
      <c r="B94" s="144"/>
      <c r="C94" s="144"/>
      <c r="D94" s="144"/>
      <c r="E94" s="485"/>
      <c r="F94" s="485"/>
      <c r="G94" s="57"/>
      <c r="H94" s="208"/>
      <c r="I94" s="185"/>
    </row>
    <row r="95" spans="1:11" ht="36" customHeight="1">
      <c r="A95" s="122">
        <v>41</v>
      </c>
      <c r="B95" s="58" t="s">
        <v>175</v>
      </c>
      <c r="C95" s="122" t="s">
        <v>161</v>
      </c>
      <c r="D95" s="58">
        <v>1.54</v>
      </c>
      <c r="E95" s="488">
        <f>ROUND(0.55671466353*H6,6)</f>
        <v>0.72346200000000005</v>
      </c>
      <c r="F95" s="488">
        <f>+ROUND(D95*E95,6)</f>
        <v>1.114131</v>
      </c>
      <c r="G95" s="58"/>
      <c r="H95" s="208"/>
      <c r="I95" s="185"/>
    </row>
    <row r="96" spans="1:11">
      <c r="A96" s="143"/>
      <c r="B96" s="144"/>
      <c r="C96" s="144"/>
      <c r="D96" s="144"/>
      <c r="E96" s="485"/>
      <c r="F96" s="485"/>
      <c r="G96" s="57"/>
      <c r="H96" s="208"/>
      <c r="I96" s="185"/>
    </row>
    <row r="97" spans="1:9" ht="37.5" customHeight="1">
      <c r="A97" s="122">
        <v>42</v>
      </c>
      <c r="B97" s="58" t="s">
        <v>389</v>
      </c>
      <c r="C97" s="122" t="s">
        <v>161</v>
      </c>
      <c r="D97" s="58">
        <v>1.54</v>
      </c>
      <c r="E97" s="488">
        <f>ROUND(2.7834264*H6,6)</f>
        <v>3.6171169999999999</v>
      </c>
      <c r="F97" s="488">
        <f>+ROUND(D97*E97,6)</f>
        <v>5.57036</v>
      </c>
      <c r="G97" s="58"/>
      <c r="H97" s="208"/>
      <c r="I97" s="185"/>
    </row>
    <row r="98" spans="1:9">
      <c r="A98" s="143"/>
      <c r="B98" s="144"/>
      <c r="C98" s="144"/>
      <c r="D98" s="144"/>
      <c r="E98" s="485"/>
      <c r="F98" s="485"/>
      <c r="G98" s="57"/>
      <c r="H98" s="208"/>
      <c r="I98" s="185"/>
    </row>
    <row r="99" spans="1:9" ht="53.25" customHeight="1">
      <c r="A99" s="122">
        <v>43</v>
      </c>
      <c r="B99" s="58" t="s">
        <v>177</v>
      </c>
      <c r="C99" s="122" t="s">
        <v>166</v>
      </c>
      <c r="D99" s="58">
        <v>1</v>
      </c>
      <c r="E99" s="488">
        <f>ROUND(0.04197455451*H6,6)</f>
        <v>5.4546999999999998E-2</v>
      </c>
      <c r="F99" s="488">
        <f>+ROUND(D99*E99,6)</f>
        <v>5.4546999999999998E-2</v>
      </c>
      <c r="G99" s="58"/>
      <c r="H99" s="208"/>
      <c r="I99" s="185"/>
    </row>
    <row r="100" spans="1:9">
      <c r="A100" s="122"/>
      <c r="B100" s="57"/>
      <c r="C100" s="57"/>
      <c r="D100" s="57"/>
      <c r="E100" s="486"/>
      <c r="F100" s="485"/>
      <c r="G100" s="57"/>
      <c r="H100" s="208"/>
      <c r="I100" s="185"/>
    </row>
    <row r="101" spans="1:9" ht="24">
      <c r="A101" s="119">
        <v>44</v>
      </c>
      <c r="B101" s="56" t="s">
        <v>277</v>
      </c>
      <c r="C101" s="119" t="s">
        <v>166</v>
      </c>
      <c r="D101" s="56">
        <v>0.46</v>
      </c>
      <c r="E101" s="484">
        <f>ROUND(1.34671532846*H6,6)</f>
        <v>1.7500830000000001</v>
      </c>
      <c r="F101" s="488">
        <f>+ROUND(D101*E101,6)</f>
        <v>0.80503800000000003</v>
      </c>
      <c r="G101" s="58"/>
      <c r="H101" s="208"/>
      <c r="I101" s="185"/>
    </row>
    <row r="102" spans="1:9">
      <c r="A102" s="143"/>
      <c r="B102" s="57"/>
      <c r="C102" s="57"/>
      <c r="D102" s="57"/>
      <c r="E102" s="486"/>
      <c r="F102" s="485"/>
      <c r="G102" s="57"/>
      <c r="H102" s="208"/>
      <c r="I102" s="185"/>
    </row>
    <row r="103" spans="1:9" ht="45" customHeight="1">
      <c r="A103" s="119">
        <v>45</v>
      </c>
      <c r="B103" s="511" t="s">
        <v>497</v>
      </c>
      <c r="C103" s="119"/>
      <c r="D103" s="56"/>
      <c r="E103" s="484"/>
      <c r="F103" s="484"/>
      <c r="G103" s="483"/>
    </row>
    <row r="104" spans="1:9">
      <c r="A104" s="122"/>
      <c r="B104" s="57"/>
      <c r="C104" s="57"/>
      <c r="D104" s="57"/>
      <c r="E104" s="486"/>
      <c r="F104" s="486"/>
      <c r="G104" s="123"/>
    </row>
    <row r="105" spans="1:9" ht="24">
      <c r="A105" s="119">
        <v>46</v>
      </c>
      <c r="B105" s="56" t="s">
        <v>476</v>
      </c>
      <c r="C105" s="119" t="s">
        <v>166</v>
      </c>
      <c r="D105" s="56">
        <v>0.36</v>
      </c>
      <c r="E105" s="484">
        <f>+ROUND(4.650098*H6,6)</f>
        <v>6.0428930000000003</v>
      </c>
      <c r="F105" s="484">
        <f>+ROUND(D105*E105,6)</f>
        <v>2.1754410000000002</v>
      </c>
      <c r="G105" s="483"/>
    </row>
    <row r="106" spans="1:9">
      <c r="A106" s="122"/>
      <c r="B106" s="57"/>
      <c r="C106" s="57"/>
      <c r="D106" s="57"/>
      <c r="E106" s="486"/>
      <c r="F106" s="485"/>
      <c r="G106" s="123"/>
    </row>
    <row r="107" spans="1:9" ht="24">
      <c r="A107" s="119">
        <v>47</v>
      </c>
      <c r="B107" s="56" t="s">
        <v>172</v>
      </c>
      <c r="C107" s="119" t="s">
        <v>166</v>
      </c>
      <c r="D107" s="56">
        <v>0.09</v>
      </c>
      <c r="E107" s="484">
        <f>+ROUND(13.257053*H6,6)</f>
        <v>17.227798</v>
      </c>
      <c r="F107" s="488">
        <f>+ROUND(D107*E107,6)</f>
        <v>1.550502</v>
      </c>
      <c r="G107" s="483"/>
    </row>
    <row r="108" spans="1:9">
      <c r="A108" s="122"/>
      <c r="B108" s="57"/>
      <c r="C108" s="57"/>
      <c r="D108" s="57"/>
      <c r="E108" s="486"/>
      <c r="F108" s="486"/>
      <c r="G108" s="123"/>
    </row>
    <row r="109" spans="1:9" ht="34.5" customHeight="1">
      <c r="A109" s="119">
        <v>48</v>
      </c>
      <c r="B109" s="56" t="s">
        <v>339</v>
      </c>
      <c r="C109" s="119" t="s">
        <v>166</v>
      </c>
      <c r="D109" s="56">
        <v>0.18</v>
      </c>
      <c r="E109" s="484">
        <f>+ROUND(36.290321*H6,6)</f>
        <v>47.159978000000002</v>
      </c>
      <c r="F109" s="484">
        <f>+ROUND(D109*E109,6)</f>
        <v>8.4887960000000007</v>
      </c>
      <c r="G109" s="483"/>
    </row>
    <row r="110" spans="1:9">
      <c r="A110" s="122"/>
      <c r="B110" s="57"/>
      <c r="C110" s="57"/>
      <c r="D110" s="57"/>
      <c r="E110" s="486"/>
      <c r="F110" s="486"/>
      <c r="G110" s="123"/>
    </row>
    <row r="111" spans="1:9" ht="45" customHeight="1">
      <c r="A111" s="119">
        <v>49</v>
      </c>
      <c r="B111" s="56" t="s">
        <v>366</v>
      </c>
      <c r="C111" s="119" t="s">
        <v>161</v>
      </c>
      <c r="D111" s="56">
        <v>4.4999999999999998E-2</v>
      </c>
      <c r="E111" s="484">
        <f>+ROUND(1928.697*H6,6)</f>
        <v>2506.3792509999998</v>
      </c>
      <c r="F111" s="484">
        <f t="shared" ref="F111" si="3">+ROUND(D111*E111,6)</f>
        <v>112.787066</v>
      </c>
      <c r="G111" s="483"/>
    </row>
    <row r="112" spans="1:9" ht="15" customHeight="1">
      <c r="A112" s="122"/>
      <c r="B112" s="57"/>
      <c r="C112" s="57"/>
      <c r="D112" s="57"/>
      <c r="E112" s="486"/>
      <c r="F112" s="486"/>
      <c r="G112" s="123"/>
    </row>
    <row r="113" spans="1:8" ht="24">
      <c r="A113" s="119">
        <v>50</v>
      </c>
      <c r="B113" s="56" t="s">
        <v>175</v>
      </c>
      <c r="C113" s="119" t="s">
        <v>161</v>
      </c>
      <c r="D113" s="56">
        <v>0.53</v>
      </c>
      <c r="E113" s="484">
        <f>+ROUND(0.5566734*H6,6)</f>
        <v>0.72340800000000005</v>
      </c>
      <c r="F113" s="484">
        <f t="shared" ref="F113" si="4">+ROUND(D113*E113,6)</f>
        <v>0.38340600000000002</v>
      </c>
      <c r="G113" s="483"/>
    </row>
    <row r="114" spans="1:8">
      <c r="A114" s="122"/>
      <c r="B114" s="57"/>
      <c r="C114" s="57"/>
      <c r="D114" s="57"/>
      <c r="E114" s="486"/>
      <c r="F114" s="486"/>
      <c r="G114" s="123"/>
    </row>
    <row r="115" spans="1:8" ht="24">
      <c r="A115" s="119">
        <v>51</v>
      </c>
      <c r="B115" s="56" t="s">
        <v>367</v>
      </c>
      <c r="C115" s="119" t="s">
        <v>161</v>
      </c>
      <c r="D115" s="56">
        <v>0.53</v>
      </c>
      <c r="E115" s="484">
        <f>+ROUND(2.783367*H6,6)</f>
        <v>3.6170399999999998</v>
      </c>
      <c r="F115" s="484">
        <f t="shared" ref="F115:F119" si="5">+ROUND(D115*E115,6)</f>
        <v>1.9170309999999999</v>
      </c>
      <c r="G115" s="483"/>
    </row>
    <row r="116" spans="1:8">
      <c r="A116" s="122"/>
      <c r="B116" s="144"/>
      <c r="C116" s="144"/>
      <c r="D116" s="144"/>
      <c r="E116" s="485"/>
      <c r="F116" s="486"/>
      <c r="G116" s="123"/>
    </row>
    <row r="117" spans="1:8" ht="45.75" customHeight="1">
      <c r="A117" s="119">
        <v>52</v>
      </c>
      <c r="B117" s="56" t="s">
        <v>177</v>
      </c>
      <c r="C117" s="119" t="s">
        <v>166</v>
      </c>
      <c r="D117" s="56">
        <v>1</v>
      </c>
      <c r="E117" s="484">
        <f>+ROUND(0.041974555*H6,6)</f>
        <v>5.4546999999999998E-2</v>
      </c>
      <c r="F117" s="484">
        <f t="shared" si="5"/>
        <v>5.4546999999999998E-2</v>
      </c>
      <c r="G117" s="483"/>
    </row>
    <row r="118" spans="1:8">
      <c r="A118" s="143"/>
      <c r="B118" s="144"/>
      <c r="C118" s="144"/>
      <c r="D118" s="144"/>
      <c r="E118" s="485"/>
      <c r="F118" s="486"/>
      <c r="G118" s="123"/>
    </row>
    <row r="119" spans="1:8" ht="45.75" customHeight="1">
      <c r="A119" s="122">
        <v>53</v>
      </c>
      <c r="B119" s="58" t="s">
        <v>277</v>
      </c>
      <c r="C119" s="122" t="s">
        <v>166</v>
      </c>
      <c r="D119" s="58">
        <v>0.09</v>
      </c>
      <c r="E119" s="488">
        <f>+ROUND(1.3472095*H6,6)</f>
        <v>1.7507250000000001</v>
      </c>
      <c r="F119" s="484">
        <f t="shared" si="5"/>
        <v>0.15756500000000001</v>
      </c>
      <c r="G119" s="483"/>
    </row>
    <row r="120" spans="1:8">
      <c r="A120" s="143"/>
      <c r="B120" s="144"/>
      <c r="C120" s="144"/>
      <c r="D120" s="144"/>
      <c r="E120" s="485"/>
      <c r="F120" s="485"/>
      <c r="G120" s="123"/>
    </row>
    <row r="121" spans="1:8" ht="24">
      <c r="A121" s="122">
        <v>54</v>
      </c>
      <c r="B121" s="511" t="s">
        <v>496</v>
      </c>
      <c r="C121" s="122"/>
      <c r="D121" s="58"/>
      <c r="E121" s="488"/>
      <c r="F121" s="488"/>
      <c r="G121" s="382"/>
      <c r="H121" s="185"/>
    </row>
    <row r="122" spans="1:8">
      <c r="A122" s="122"/>
      <c r="B122" s="57"/>
      <c r="C122" s="57"/>
      <c r="D122" s="57"/>
      <c r="E122" s="486"/>
      <c r="F122" s="485"/>
      <c r="G122" s="382"/>
      <c r="H122" s="185"/>
    </row>
    <row r="123" spans="1:8" ht="27" customHeight="1">
      <c r="A123" s="119">
        <v>55</v>
      </c>
      <c r="B123" s="56" t="s">
        <v>340</v>
      </c>
      <c r="C123" s="119" t="s">
        <v>166</v>
      </c>
      <c r="D123" s="56">
        <v>0.72</v>
      </c>
      <c r="E123" s="484">
        <f>ROUND(4.6505098*H6,6)</f>
        <v>6.0434279999999996</v>
      </c>
      <c r="F123" s="484">
        <f t="shared" ref="F123:F135" si="6">+ROUND(D123*E123,6)</f>
        <v>4.3512680000000001</v>
      </c>
      <c r="G123" s="382"/>
      <c r="H123" s="185"/>
    </row>
    <row r="124" spans="1:8">
      <c r="A124" s="143"/>
      <c r="B124" s="57"/>
      <c r="C124" s="57"/>
      <c r="D124" s="57"/>
      <c r="E124" s="486"/>
      <c r="F124" s="485"/>
      <c r="G124" s="382"/>
      <c r="H124" s="185"/>
    </row>
    <row r="125" spans="1:8" ht="24">
      <c r="A125" s="122">
        <v>56</v>
      </c>
      <c r="B125" s="56" t="s">
        <v>172</v>
      </c>
      <c r="C125" s="119" t="s">
        <v>166</v>
      </c>
      <c r="D125" s="56">
        <v>0.18</v>
      </c>
      <c r="E125" s="484">
        <f>ROUND(13.257053*H6,6)</f>
        <v>17.227798</v>
      </c>
      <c r="F125" s="484">
        <f t="shared" si="6"/>
        <v>3.1010040000000001</v>
      </c>
      <c r="G125" s="382"/>
      <c r="H125" s="185"/>
    </row>
    <row r="126" spans="1:8">
      <c r="A126" s="122"/>
      <c r="B126" s="57"/>
      <c r="C126" s="57"/>
      <c r="D126" s="57"/>
      <c r="E126" s="486"/>
      <c r="F126" s="485"/>
      <c r="G126" s="382"/>
      <c r="H126" s="185"/>
    </row>
    <row r="127" spans="1:8" ht="24">
      <c r="A127" s="119">
        <v>57</v>
      </c>
      <c r="B127" s="56" t="s">
        <v>324</v>
      </c>
      <c r="C127" s="119" t="s">
        <v>166</v>
      </c>
      <c r="D127" s="56">
        <v>0.24</v>
      </c>
      <c r="E127" s="484">
        <f>ROUND(33.148976*H6,6)</f>
        <v>43.077739000000001</v>
      </c>
      <c r="F127" s="484">
        <f t="shared" si="6"/>
        <v>10.338657</v>
      </c>
      <c r="G127" s="382"/>
      <c r="H127" s="185"/>
    </row>
    <row r="128" spans="1:8">
      <c r="A128" s="143"/>
      <c r="B128" s="144"/>
      <c r="C128" s="144"/>
      <c r="D128" s="144"/>
      <c r="E128" s="485"/>
      <c r="F128" s="485"/>
      <c r="G128" s="382"/>
      <c r="H128" s="185"/>
    </row>
    <row r="129" spans="1:11" ht="36">
      <c r="A129" s="122">
        <v>58</v>
      </c>
      <c r="B129" s="56" t="s">
        <v>373</v>
      </c>
      <c r="C129" s="119" t="s">
        <v>161</v>
      </c>
      <c r="D129" s="56">
        <v>0.4</v>
      </c>
      <c r="E129" s="484">
        <f>ROUND(1073.3599218*H6,6)</f>
        <v>1394.8520880000001</v>
      </c>
      <c r="F129" s="484">
        <f t="shared" si="6"/>
        <v>557.94083499999999</v>
      </c>
      <c r="G129" s="382"/>
      <c r="H129" s="516"/>
      <c r="J129" s="516"/>
      <c r="K129" s="517"/>
    </row>
    <row r="130" spans="1:11">
      <c r="A130" s="122"/>
      <c r="B130" s="57"/>
      <c r="C130" s="57"/>
      <c r="D130" s="57"/>
      <c r="E130" s="486"/>
      <c r="F130" s="485"/>
      <c r="G130" s="382"/>
      <c r="H130" s="185"/>
    </row>
    <row r="131" spans="1:11" ht="24">
      <c r="A131" s="119">
        <v>59</v>
      </c>
      <c r="B131" s="56" t="s">
        <v>175</v>
      </c>
      <c r="C131" s="119" t="s">
        <v>161</v>
      </c>
      <c r="D131" s="56">
        <v>0.82</v>
      </c>
      <c r="E131" s="484">
        <f>ROUND(0.5566734*H6,6)</f>
        <v>0.72340800000000005</v>
      </c>
      <c r="F131" s="484">
        <f t="shared" si="6"/>
        <v>0.59319500000000003</v>
      </c>
      <c r="G131" s="382"/>
      <c r="H131" s="185"/>
    </row>
    <row r="132" spans="1:11">
      <c r="A132" s="143"/>
      <c r="B132" s="144"/>
      <c r="C132" s="144"/>
      <c r="D132" s="144"/>
      <c r="E132" s="485"/>
      <c r="F132" s="485"/>
      <c r="G132" s="382"/>
      <c r="H132" s="185"/>
    </row>
    <row r="133" spans="1:11" ht="24">
      <c r="A133" s="122">
        <v>60</v>
      </c>
      <c r="B133" s="58" t="s">
        <v>477</v>
      </c>
      <c r="C133" s="122" t="s">
        <v>161</v>
      </c>
      <c r="D133" s="58">
        <v>0.82</v>
      </c>
      <c r="E133" s="488">
        <f>ROUND(2.783367*H6,6)</f>
        <v>3.6170399999999998</v>
      </c>
      <c r="F133" s="484">
        <f t="shared" si="6"/>
        <v>2.965973</v>
      </c>
      <c r="G133" s="382"/>
      <c r="H133" s="185"/>
    </row>
    <row r="134" spans="1:11">
      <c r="A134" s="122"/>
      <c r="B134" s="144"/>
      <c r="C134" s="144"/>
      <c r="D134" s="144"/>
      <c r="E134" s="485"/>
      <c r="F134" s="485"/>
      <c r="G134" s="382"/>
      <c r="H134" s="185"/>
    </row>
    <row r="135" spans="1:11" ht="49.5" customHeight="1">
      <c r="A135" s="119">
        <v>61</v>
      </c>
      <c r="B135" s="58" t="s">
        <v>177</v>
      </c>
      <c r="C135" s="122" t="s">
        <v>166</v>
      </c>
      <c r="D135" s="58">
        <v>1</v>
      </c>
      <c r="E135" s="488">
        <f>ROUND(0.041974555*H6,6)</f>
        <v>5.4546999999999998E-2</v>
      </c>
      <c r="F135" s="484">
        <f t="shared" si="6"/>
        <v>5.4546999999999998E-2</v>
      </c>
      <c r="G135" s="382"/>
      <c r="H135" s="185"/>
    </row>
    <row r="136" spans="1:11">
      <c r="A136" s="143"/>
      <c r="B136" s="57"/>
      <c r="C136" s="57"/>
      <c r="D136" s="57"/>
      <c r="E136" s="486"/>
      <c r="F136" s="485"/>
      <c r="G136" s="382"/>
      <c r="H136" s="185"/>
    </row>
    <row r="137" spans="1:11" ht="24">
      <c r="A137" s="122">
        <v>62</v>
      </c>
      <c r="B137" s="56" t="s">
        <v>277</v>
      </c>
      <c r="C137" s="119" t="s">
        <v>166</v>
      </c>
      <c r="D137" s="56">
        <v>0.3</v>
      </c>
      <c r="E137" s="484">
        <f>ROUND(1.3472095*H6,6)</f>
        <v>1.7507250000000001</v>
      </c>
      <c r="F137" s="488">
        <f>+ROUND(D137*E137,6)</f>
        <v>0.52521799999999996</v>
      </c>
      <c r="G137" s="382"/>
      <c r="H137" s="185"/>
    </row>
    <row r="138" spans="1:11" ht="12.75" thickBot="1">
      <c r="A138" s="143"/>
      <c r="B138" s="144"/>
      <c r="C138" s="144"/>
      <c r="D138" s="144" t="s">
        <v>234</v>
      </c>
      <c r="E138" s="485"/>
      <c r="F138" s="485"/>
      <c r="G138" s="382"/>
      <c r="H138" s="185"/>
      <c r="I138" s="185"/>
    </row>
    <row r="139" spans="1:11" ht="26.25" thickBot="1">
      <c r="A139" s="489"/>
      <c r="B139" s="384" t="s">
        <v>341</v>
      </c>
      <c r="C139" s="489"/>
      <c r="D139" s="489"/>
      <c r="E139" s="490"/>
      <c r="F139" s="491">
        <f>SUM(F15:F138)</f>
        <v>4605.5504270000001</v>
      </c>
      <c r="G139" s="492"/>
      <c r="H139" s="141"/>
      <c r="I139" s="493"/>
    </row>
    <row r="140" spans="1:11" s="134" customFormat="1" ht="18.75" customHeight="1">
      <c r="A140" s="385"/>
      <c r="B140" s="213" t="s">
        <v>342</v>
      </c>
      <c r="C140" s="386"/>
      <c r="D140" s="387"/>
      <c r="E140" s="387"/>
      <c r="F140" s="387"/>
      <c r="G140" s="388"/>
      <c r="H140" s="389"/>
    </row>
    <row r="141" spans="1:11" ht="15.75" customHeight="1">
      <c r="A141" s="390">
        <v>1</v>
      </c>
      <c r="B141" s="391" t="s">
        <v>318</v>
      </c>
      <c r="C141" s="392" t="s">
        <v>171</v>
      </c>
      <c r="D141" s="393">
        <v>1</v>
      </c>
      <c r="E141" s="486">
        <f>+ROUND(1500,6)</f>
        <v>1500</v>
      </c>
      <c r="F141" s="488">
        <f>+ROUND(D141*E141,6)</f>
        <v>1500</v>
      </c>
      <c r="G141" s="394"/>
    </row>
    <row r="142" spans="1:11" ht="15.75" customHeight="1">
      <c r="A142" s="390">
        <v>2</v>
      </c>
      <c r="B142" s="391" t="s">
        <v>352</v>
      </c>
      <c r="C142" s="392" t="s">
        <v>171</v>
      </c>
      <c r="D142" s="393">
        <v>1</v>
      </c>
      <c r="E142" s="505">
        <f>+ROUND(166.67,6)</f>
        <v>166.67</v>
      </c>
      <c r="F142" s="506">
        <f>+ROUND(D142*E142,6)</f>
        <v>166.67</v>
      </c>
      <c r="G142" s="394"/>
    </row>
    <row r="143" spans="1:11" ht="15.75" customHeight="1">
      <c r="A143" s="390">
        <v>3</v>
      </c>
      <c r="B143" s="395" t="s">
        <v>343</v>
      </c>
      <c r="C143" s="396" t="s">
        <v>171</v>
      </c>
      <c r="D143" s="139">
        <v>1</v>
      </c>
      <c r="E143" s="486">
        <f>+ROUND(166.67,6)</f>
        <v>166.67</v>
      </c>
      <c r="F143" s="488">
        <f>+ROUND(D143*E143,6)</f>
        <v>166.67</v>
      </c>
      <c r="G143" s="394"/>
    </row>
    <row r="144" spans="1:11" ht="10.5" customHeight="1">
      <c r="A144" s="397"/>
      <c r="B144" s="398" t="s">
        <v>344</v>
      </c>
      <c r="C144" s="399"/>
      <c r="D144" s="400"/>
      <c r="E144" s="401"/>
      <c r="F144" s="402"/>
      <c r="G144" s="394"/>
    </row>
    <row r="145" spans="1:10" ht="15.75" customHeight="1">
      <c r="A145" s="390">
        <v>4</v>
      </c>
      <c r="B145" s="395" t="s">
        <v>345</v>
      </c>
      <c r="C145" s="396" t="s">
        <v>171</v>
      </c>
      <c r="D145" s="139">
        <v>1</v>
      </c>
      <c r="E145" s="486">
        <f>+ROUND(166.67,6)</f>
        <v>166.67</v>
      </c>
      <c r="F145" s="488">
        <f>+ROUND(D145*E145,6)</f>
        <v>166.67</v>
      </c>
      <c r="G145" s="394"/>
    </row>
    <row r="146" spans="1:10" ht="10.5" customHeight="1" thickBot="1">
      <c r="A146" s="397"/>
      <c r="B146" s="395" t="s">
        <v>346</v>
      </c>
      <c r="C146" s="399"/>
      <c r="D146" s="400"/>
      <c r="E146" s="401"/>
      <c r="F146" s="402"/>
      <c r="G146" s="394"/>
    </row>
    <row r="147" spans="1:10" ht="12.75" thickBot="1">
      <c r="A147" s="403"/>
      <c r="B147" s="404" t="s">
        <v>347</v>
      </c>
      <c r="C147" s="405"/>
      <c r="D147" s="406"/>
      <c r="E147" s="407"/>
      <c r="F147" s="507">
        <f>SUM(F141:F146)</f>
        <v>2000.0100000000002</v>
      </c>
      <c r="G147" s="382"/>
    </row>
    <row r="148" spans="1:10" ht="12.75">
      <c r="A148" s="382"/>
      <c r="B148" s="408" t="s">
        <v>348</v>
      </c>
      <c r="C148" s="409"/>
      <c r="D148" s="410"/>
      <c r="E148" s="411"/>
      <c r="F148" s="508">
        <f>F147*1.02*1.0572*1.0015</f>
        <v>2159.9338316151602</v>
      </c>
      <c r="G148" s="382"/>
      <c r="H148" s="146"/>
    </row>
    <row r="149" spans="1:10" ht="12.75">
      <c r="A149" s="382"/>
      <c r="B149" s="408" t="s">
        <v>349</v>
      </c>
      <c r="C149" s="409"/>
      <c r="D149" s="412"/>
      <c r="E149" s="410"/>
      <c r="F149" s="411"/>
      <c r="G149" s="413"/>
    </row>
    <row r="150" spans="1:10" ht="12.75">
      <c r="A150" s="382"/>
      <c r="B150" s="414" t="s">
        <v>350</v>
      </c>
      <c r="C150" s="409"/>
      <c r="D150" s="412"/>
      <c r="E150" s="410"/>
      <c r="F150" s="415"/>
      <c r="G150" s="382"/>
    </row>
    <row r="151" spans="1:10" ht="16.5" customHeight="1" thickBot="1">
      <c r="A151" s="416"/>
      <c r="B151" s="417" t="s">
        <v>351</v>
      </c>
      <c r="C151" s="418"/>
      <c r="D151" s="419"/>
      <c r="E151" s="419"/>
      <c r="F151" s="420"/>
      <c r="G151" s="421"/>
    </row>
    <row r="152" spans="1:10" ht="13.5" thickBot="1">
      <c r="A152" s="164"/>
      <c r="B152" s="422" t="s">
        <v>212</v>
      </c>
      <c r="C152" s="423"/>
      <c r="D152" s="423"/>
      <c r="E152" s="424"/>
      <c r="F152" s="509">
        <f>+F139+F148</f>
        <v>6765.4842586151608</v>
      </c>
      <c r="G152" s="492">
        <f>+F152/F219</f>
        <v>0.90787984350271844</v>
      </c>
      <c r="H152" s="425"/>
      <c r="I152" s="146"/>
      <c r="J152" s="185"/>
    </row>
    <row r="153" spans="1:10" ht="33" customHeight="1" thickBot="1">
      <c r="A153" s="209"/>
      <c r="B153" s="494" t="s">
        <v>478</v>
      </c>
      <c r="C153" s="163"/>
      <c r="D153" s="163"/>
      <c r="E153" s="197"/>
      <c r="F153" s="197"/>
      <c r="G153" s="163"/>
      <c r="H153" s="495"/>
    </row>
    <row r="154" spans="1:10">
      <c r="A154" s="122">
        <v>1</v>
      </c>
      <c r="B154" s="513" t="s">
        <v>410</v>
      </c>
      <c r="C154" s="119"/>
      <c r="D154" s="56"/>
      <c r="E154" s="120"/>
      <c r="F154" s="195"/>
      <c r="G154" s="56"/>
    </row>
    <row r="155" spans="1:10">
      <c r="A155" s="143"/>
      <c r="B155" s="57"/>
      <c r="C155" s="57"/>
      <c r="D155" s="57"/>
      <c r="E155" s="123"/>
      <c r="F155" s="196"/>
      <c r="G155" s="57"/>
    </row>
    <row r="156" spans="1:10" ht="24">
      <c r="A156" s="122">
        <v>2</v>
      </c>
      <c r="B156" s="56" t="s">
        <v>479</v>
      </c>
      <c r="C156" s="119" t="s">
        <v>166</v>
      </c>
      <c r="D156" s="56">
        <v>2.0699999999999998</v>
      </c>
      <c r="E156" s="484">
        <f>+ROUND(4.65051*H6,6)</f>
        <v>6.0434279999999996</v>
      </c>
      <c r="F156" s="484">
        <f>+ROUND(E156*D156,6)</f>
        <v>12.509895999999999</v>
      </c>
      <c r="G156" s="58"/>
    </row>
    <row r="157" spans="1:10">
      <c r="A157" s="122"/>
      <c r="B157" s="57"/>
      <c r="C157" s="57"/>
      <c r="D157" s="57"/>
      <c r="E157" s="486"/>
      <c r="F157" s="486"/>
      <c r="G157" s="57"/>
    </row>
    <row r="158" spans="1:10" ht="24">
      <c r="A158" s="119">
        <v>3</v>
      </c>
      <c r="B158" s="56" t="s">
        <v>412</v>
      </c>
      <c r="C158" s="119" t="s">
        <v>166</v>
      </c>
      <c r="D158" s="56">
        <v>0.04</v>
      </c>
      <c r="E158" s="484">
        <f>+ROUND(13.257053*H6,6)</f>
        <v>17.227798</v>
      </c>
      <c r="F158" s="484">
        <f t="shared" ref="F158" si="7">+ROUND(E158*D158,6)</f>
        <v>0.68911199999999995</v>
      </c>
      <c r="G158" s="58"/>
      <c r="H158" s="210"/>
      <c r="I158" s="211"/>
      <c r="J158" s="211"/>
    </row>
    <row r="159" spans="1:10">
      <c r="A159" s="122"/>
      <c r="B159" s="57"/>
      <c r="C159" s="57"/>
      <c r="D159" s="57"/>
      <c r="E159" s="486"/>
      <c r="F159" s="486"/>
      <c r="G159" s="57"/>
      <c r="H159" s="210"/>
      <c r="I159" s="211"/>
      <c r="J159" s="211"/>
    </row>
    <row r="160" spans="1:10" ht="54.75" customHeight="1">
      <c r="A160" s="119">
        <v>4</v>
      </c>
      <c r="B160" s="56" t="s">
        <v>202</v>
      </c>
      <c r="C160" s="119" t="s">
        <v>166</v>
      </c>
      <c r="D160" s="56">
        <v>0.04</v>
      </c>
      <c r="E160" s="484">
        <f>+ROUND(31.705343*H6,6)</f>
        <v>41.201709999999999</v>
      </c>
      <c r="F160" s="484">
        <f t="shared" ref="F160" si="8">+ROUND(E160*D160,6)</f>
        <v>1.6480680000000001</v>
      </c>
      <c r="G160" s="58"/>
      <c r="H160" s="210"/>
      <c r="I160" s="211"/>
      <c r="J160" s="211"/>
    </row>
    <row r="161" spans="1:18">
      <c r="A161" s="122"/>
      <c r="B161" s="57"/>
      <c r="C161" s="57"/>
      <c r="D161" s="57"/>
      <c r="E161" s="486"/>
      <c r="F161" s="486"/>
      <c r="G161" s="57"/>
      <c r="H161" s="210"/>
      <c r="I161" s="211"/>
      <c r="J161" s="211"/>
    </row>
    <row r="162" spans="1:18" ht="24">
      <c r="A162" s="119">
        <v>5</v>
      </c>
      <c r="B162" s="56" t="s">
        <v>480</v>
      </c>
      <c r="C162" s="119" t="s">
        <v>166</v>
      </c>
      <c r="D162" s="56">
        <v>0.48</v>
      </c>
      <c r="E162" s="484">
        <f>+ROUND(36.290321*H6,6)</f>
        <v>47.159978000000002</v>
      </c>
      <c r="F162" s="484">
        <f t="shared" ref="F162" si="9">+ROUND(E162*D162,6)</f>
        <v>22.636789</v>
      </c>
      <c r="G162" s="58"/>
      <c r="H162" s="210"/>
      <c r="I162" s="211"/>
      <c r="J162" s="211"/>
    </row>
    <row r="163" spans="1:18">
      <c r="A163" s="122"/>
      <c r="B163" s="57"/>
      <c r="C163" s="57"/>
      <c r="D163" s="57"/>
      <c r="E163" s="486"/>
      <c r="F163" s="486"/>
      <c r="G163" s="57"/>
    </row>
    <row r="164" spans="1:18" ht="43.5" customHeight="1">
      <c r="A164" s="119">
        <v>6</v>
      </c>
      <c r="B164" s="56" t="s">
        <v>417</v>
      </c>
      <c r="C164" s="119" t="s">
        <v>161</v>
      </c>
      <c r="D164" s="56">
        <v>5.0000000000000001E-3</v>
      </c>
      <c r="E164" s="484">
        <f>+ROUND(478.866936*H6,6)</f>
        <v>622.29689399999995</v>
      </c>
      <c r="F164" s="484">
        <f t="shared" ref="F164" si="10">+ROUND(E164*D164,6)</f>
        <v>3.1114839999999999</v>
      </c>
      <c r="G164" s="58"/>
    </row>
    <row r="165" spans="1:18">
      <c r="A165" s="122"/>
      <c r="B165" s="57"/>
      <c r="C165" s="57"/>
      <c r="D165" s="57"/>
      <c r="E165" s="486"/>
      <c r="F165" s="486"/>
      <c r="G165" s="57"/>
    </row>
    <row r="166" spans="1:18" ht="24">
      <c r="A166" s="119">
        <v>7</v>
      </c>
      <c r="B166" s="56" t="s">
        <v>200</v>
      </c>
      <c r="C166" s="119" t="s">
        <v>161</v>
      </c>
      <c r="D166" s="56">
        <v>1.1000000000000001</v>
      </c>
      <c r="E166" s="484">
        <f>+ROUND(0.5566738*H6,6)</f>
        <v>0.72340800000000005</v>
      </c>
      <c r="F166" s="484">
        <f t="shared" ref="F166" si="11">+ROUND(E166*D166,6)</f>
        <v>0.79574900000000004</v>
      </c>
      <c r="G166" s="58"/>
    </row>
    <row r="167" spans="1:18">
      <c r="A167" s="122"/>
      <c r="B167" s="57"/>
      <c r="C167" s="57"/>
      <c r="D167" s="57"/>
      <c r="E167" s="486"/>
      <c r="F167" s="486"/>
      <c r="G167" s="57"/>
    </row>
    <row r="168" spans="1:18" ht="24">
      <c r="A168" s="119">
        <v>8</v>
      </c>
      <c r="B168" s="56" t="s">
        <v>228</v>
      </c>
      <c r="C168" s="119" t="s">
        <v>161</v>
      </c>
      <c r="D168" s="56">
        <v>1.1000000000000001</v>
      </c>
      <c r="E168" s="484">
        <f>+ROUND(2.783367*H6,6)</f>
        <v>3.6170399999999998</v>
      </c>
      <c r="F168" s="484">
        <f t="shared" ref="F168" si="12">+ROUND(E168*D168,6)</f>
        <v>3.9787439999999998</v>
      </c>
      <c r="G168" s="58"/>
    </row>
    <row r="169" spans="1:18">
      <c r="A169" s="122"/>
      <c r="B169" s="57"/>
      <c r="C169" s="57"/>
      <c r="D169" s="57"/>
      <c r="E169" s="486"/>
      <c r="F169" s="486"/>
      <c r="G169" s="57"/>
      <c r="R169" s="121" t="s">
        <v>234</v>
      </c>
    </row>
    <row r="170" spans="1:18" ht="51.75" customHeight="1">
      <c r="A170" s="119">
        <v>9</v>
      </c>
      <c r="B170" s="56" t="s">
        <v>201</v>
      </c>
      <c r="C170" s="119" t="s">
        <v>166</v>
      </c>
      <c r="D170" s="56">
        <v>1</v>
      </c>
      <c r="E170" s="484">
        <f>+ROUND(0.041974555*H6,6)</f>
        <v>5.4546999999999998E-2</v>
      </c>
      <c r="F170" s="484">
        <f>+ROUND(E170*D170,6)</f>
        <v>5.4546999999999998E-2</v>
      </c>
      <c r="G170" s="58"/>
      <c r="H170" s="210"/>
      <c r="I170" s="211"/>
      <c r="J170" s="211"/>
    </row>
    <row r="171" spans="1:18">
      <c r="A171" s="122"/>
      <c r="B171" s="57"/>
      <c r="C171" s="57"/>
      <c r="D171" s="57"/>
      <c r="E171" s="486"/>
      <c r="F171" s="486"/>
      <c r="G171" s="57"/>
      <c r="H171" s="210"/>
      <c r="I171" s="211"/>
      <c r="J171" s="211"/>
    </row>
    <row r="172" spans="1:18" ht="21.75" customHeight="1">
      <c r="A172" s="119">
        <v>10</v>
      </c>
      <c r="B172" s="56" t="s">
        <v>421</v>
      </c>
      <c r="C172" s="119" t="s">
        <v>166</v>
      </c>
      <c r="D172" s="56">
        <v>1.5</v>
      </c>
      <c r="E172" s="484">
        <f>+ROUND(1.34721*H6,6)</f>
        <v>1.750726</v>
      </c>
      <c r="F172" s="484">
        <f>+ROUND(E172*D172,6)</f>
        <v>2.6260889999999999</v>
      </c>
      <c r="G172" s="58"/>
    </row>
    <row r="173" spans="1:18">
      <c r="A173" s="122"/>
      <c r="B173" s="57"/>
      <c r="C173" s="57"/>
      <c r="D173" s="57"/>
      <c r="E173" s="486"/>
      <c r="F173" s="486"/>
      <c r="G173" s="57"/>
      <c r="R173" s="121" t="s">
        <v>234</v>
      </c>
    </row>
    <row r="174" spans="1:18" ht="38.25" customHeight="1">
      <c r="A174" s="119">
        <v>11</v>
      </c>
      <c r="B174" s="56" t="s">
        <v>422</v>
      </c>
      <c r="C174" s="119" t="s">
        <v>161</v>
      </c>
      <c r="D174" s="56">
        <v>0.126</v>
      </c>
      <c r="E174" s="484">
        <f>+ROUND(627.409127*H6,6)</f>
        <v>815.33035900000004</v>
      </c>
      <c r="F174" s="484">
        <f t="shared" ref="F174" si="13">+ROUND(E174*D174,6)</f>
        <v>102.73162499999999</v>
      </c>
      <c r="G174" s="58"/>
      <c r="H174" s="141"/>
      <c r="I174" s="185"/>
      <c r="J174" s="185"/>
    </row>
    <row r="175" spans="1:18">
      <c r="A175" s="122"/>
      <c r="B175" s="57"/>
      <c r="C175" s="57"/>
      <c r="D175" s="57"/>
      <c r="E175" s="486"/>
      <c r="F175" s="486"/>
      <c r="G175" s="57"/>
      <c r="H175" s="212"/>
      <c r="I175" s="146"/>
    </row>
    <row r="176" spans="1:18" ht="45.75" customHeight="1">
      <c r="A176" s="119">
        <v>12</v>
      </c>
      <c r="B176" s="56" t="s">
        <v>481</v>
      </c>
      <c r="C176" s="119" t="s">
        <v>161</v>
      </c>
      <c r="D176" s="56">
        <v>1.4999999999999999E-2</v>
      </c>
      <c r="E176" s="484">
        <f>+ROUND(619.806797*H6,6)</f>
        <v>805.45098399999995</v>
      </c>
      <c r="F176" s="484">
        <f>+ROUND(E176*D176,6)</f>
        <v>12.081765000000001</v>
      </c>
      <c r="G176" s="58"/>
    </row>
    <row r="177" spans="1:7">
      <c r="A177" s="122"/>
      <c r="B177" s="57"/>
      <c r="C177" s="57"/>
      <c r="D177" s="57"/>
      <c r="E177" s="486"/>
      <c r="F177" s="486"/>
      <c r="G177" s="57"/>
    </row>
    <row r="178" spans="1:7" ht="36">
      <c r="A178" s="119">
        <v>13</v>
      </c>
      <c r="B178" s="56" t="s">
        <v>482</v>
      </c>
      <c r="C178" s="119"/>
      <c r="D178" s="56"/>
      <c r="E178" s="484"/>
      <c r="F178" s="484"/>
      <c r="G178" s="58"/>
    </row>
    <row r="179" spans="1:7" ht="43.5" customHeight="1">
      <c r="A179" s="122"/>
      <c r="B179" s="57" t="s">
        <v>483</v>
      </c>
      <c r="C179" s="57" t="s">
        <v>170</v>
      </c>
      <c r="D179" s="57">
        <v>1.41</v>
      </c>
      <c r="E179" s="486">
        <f>+ROUND(0.6*1.02*1.05*1.0572*H6,6)</f>
        <v>0.88283699999999998</v>
      </c>
      <c r="F179" s="488">
        <f>+ROUND(E179*D179,6)</f>
        <v>1.2447999999999999</v>
      </c>
      <c r="G179" s="57"/>
    </row>
    <row r="180" spans="1:7" ht="24">
      <c r="A180" s="122"/>
      <c r="B180" s="57" t="s">
        <v>484</v>
      </c>
      <c r="C180" s="57" t="s">
        <v>160</v>
      </c>
      <c r="D180" s="57">
        <v>0.78</v>
      </c>
      <c r="E180" s="486">
        <f>+ROUND(0.73*1.02*1.05*1.0572*H6,6)</f>
        <v>1.074119</v>
      </c>
      <c r="F180" s="488">
        <f>+ROUND(E180*D180,6)</f>
        <v>0.83781300000000003</v>
      </c>
      <c r="G180" s="57"/>
    </row>
    <row r="181" spans="1:7">
      <c r="A181" s="122"/>
      <c r="B181" s="57"/>
      <c r="C181" s="57"/>
      <c r="D181" s="57"/>
      <c r="E181" s="486"/>
      <c r="F181" s="488"/>
      <c r="G181" s="57"/>
    </row>
    <row r="182" spans="1:7" ht="24">
      <c r="A182" s="119">
        <v>14</v>
      </c>
      <c r="B182" s="56" t="s">
        <v>432</v>
      </c>
      <c r="C182" s="119" t="s">
        <v>171</v>
      </c>
      <c r="D182" s="56">
        <v>3</v>
      </c>
      <c r="E182" s="484">
        <f>+ROUND(4.47169201*H6,6)</f>
        <v>5.811051</v>
      </c>
      <c r="F182" s="484">
        <f>+ROUND(E182*D182,6)</f>
        <v>17.433153000000001</v>
      </c>
      <c r="G182" s="58"/>
    </row>
    <row r="183" spans="1:7">
      <c r="A183" s="122"/>
      <c r="B183" s="57"/>
      <c r="C183" s="57"/>
      <c r="D183" s="57"/>
      <c r="E183" s="486"/>
      <c r="F183" s="486"/>
      <c r="G183" s="57"/>
    </row>
    <row r="184" spans="1:7" ht="24">
      <c r="A184" s="119">
        <v>15</v>
      </c>
      <c r="B184" s="56" t="s">
        <v>436</v>
      </c>
      <c r="C184" s="119" t="s">
        <v>168</v>
      </c>
      <c r="D184" s="56">
        <v>5</v>
      </c>
      <c r="E184" s="484">
        <f>+ROUND(0.3684281*H6,6)</f>
        <v>0.47877900000000001</v>
      </c>
      <c r="F184" s="484">
        <f>+ROUND(E184*D184,6)</f>
        <v>2.3938950000000001</v>
      </c>
      <c r="G184" s="58"/>
    </row>
    <row r="185" spans="1:7">
      <c r="A185" s="122"/>
      <c r="B185" s="57"/>
      <c r="C185" s="57"/>
      <c r="D185" s="57"/>
      <c r="E185" s="486"/>
      <c r="F185" s="486"/>
      <c r="G185" s="57"/>
    </row>
    <row r="186" spans="1:7" ht="24">
      <c r="A186" s="119">
        <v>16</v>
      </c>
      <c r="B186" s="56" t="s">
        <v>439</v>
      </c>
      <c r="C186" s="119" t="s">
        <v>160</v>
      </c>
      <c r="D186" s="56">
        <v>33</v>
      </c>
      <c r="E186" s="484">
        <f>+ROUND(0.39698329*H6,6)</f>
        <v>0.51588800000000001</v>
      </c>
      <c r="F186" s="484">
        <f>+ROUND(E186*D186,6)</f>
        <v>17.024304000000001</v>
      </c>
      <c r="G186" s="58"/>
    </row>
    <row r="187" spans="1:7">
      <c r="A187" s="122"/>
      <c r="B187" s="57"/>
      <c r="C187" s="57"/>
      <c r="D187" s="57"/>
      <c r="E187" s="486"/>
      <c r="F187" s="486"/>
      <c r="G187" s="57"/>
    </row>
    <row r="188" spans="1:7" ht="52.5" customHeight="1">
      <c r="A188" s="119">
        <v>17</v>
      </c>
      <c r="B188" s="56" t="s">
        <v>442</v>
      </c>
      <c r="C188" s="119" t="s">
        <v>171</v>
      </c>
      <c r="D188" s="56">
        <v>3</v>
      </c>
      <c r="E188" s="484">
        <f>+ROUND(45.110357*H6,6)</f>
        <v>58.621786</v>
      </c>
      <c r="F188" s="484">
        <f>+ROUND(E188*D188,6)</f>
        <v>175.86535799999999</v>
      </c>
      <c r="G188" s="58"/>
    </row>
    <row r="189" spans="1:7">
      <c r="A189" s="122"/>
      <c r="B189" s="57"/>
      <c r="C189" s="57"/>
      <c r="D189" s="57"/>
      <c r="E189" s="486"/>
      <c r="F189" s="486"/>
      <c r="G189" s="57"/>
    </row>
    <row r="190" spans="1:7" ht="25.5">
      <c r="A190" s="119">
        <v>18</v>
      </c>
      <c r="B190" s="514" t="s">
        <v>485</v>
      </c>
      <c r="C190" s="119"/>
      <c r="D190" s="56"/>
      <c r="E190" s="484"/>
      <c r="F190" s="484"/>
      <c r="G190" s="58"/>
    </row>
    <row r="191" spans="1:7">
      <c r="A191" s="122"/>
      <c r="B191" s="57"/>
      <c r="C191" s="57"/>
      <c r="D191" s="57"/>
      <c r="E191" s="486"/>
      <c r="F191" s="486"/>
      <c r="G191" s="57"/>
    </row>
    <row r="192" spans="1:7" ht="24">
      <c r="A192" s="119">
        <v>19</v>
      </c>
      <c r="B192" s="56" t="s">
        <v>411</v>
      </c>
      <c r="C192" s="119" t="s">
        <v>166</v>
      </c>
      <c r="D192" s="56">
        <v>13.7</v>
      </c>
      <c r="E192" s="484">
        <f>+ROUND(4.65051*H6,6)</f>
        <v>6.0434279999999996</v>
      </c>
      <c r="F192" s="484">
        <f>+ROUND(E192*D192,6)</f>
        <v>82.794963999999993</v>
      </c>
      <c r="G192" s="58"/>
    </row>
    <row r="193" spans="1:18">
      <c r="A193" s="122"/>
      <c r="B193" s="57"/>
      <c r="C193" s="57"/>
      <c r="D193" s="57"/>
      <c r="E193" s="486"/>
      <c r="F193" s="486"/>
      <c r="G193" s="57"/>
    </row>
    <row r="194" spans="1:18" ht="24">
      <c r="A194" s="119">
        <v>20</v>
      </c>
      <c r="B194" s="56" t="s">
        <v>445</v>
      </c>
      <c r="C194" s="119" t="s">
        <v>160</v>
      </c>
      <c r="D194" s="56">
        <v>29</v>
      </c>
      <c r="E194" s="484">
        <f>+ROUND(0.83142259*H6,6)</f>
        <v>1.0804499999999999</v>
      </c>
      <c r="F194" s="484">
        <f>+ROUND(E194*D194,6)</f>
        <v>31.33305</v>
      </c>
      <c r="G194" s="58"/>
    </row>
    <row r="195" spans="1:18">
      <c r="A195" s="122"/>
      <c r="B195" s="57"/>
      <c r="C195" s="57"/>
      <c r="D195" s="57"/>
      <c r="E195" s="486"/>
      <c r="F195" s="486"/>
      <c r="G195" s="57"/>
    </row>
    <row r="196" spans="1:18" ht="32.25" customHeight="1">
      <c r="A196" s="119">
        <v>21</v>
      </c>
      <c r="B196" s="56" t="s">
        <v>421</v>
      </c>
      <c r="C196" s="119" t="s">
        <v>166</v>
      </c>
      <c r="D196" s="56">
        <v>7.05</v>
      </c>
      <c r="E196" s="484">
        <f>+ROUND(1.3472107*H6,6)</f>
        <v>1.750726</v>
      </c>
      <c r="F196" s="484">
        <f>+ROUND(E196*D196,6)</f>
        <v>12.342618</v>
      </c>
      <c r="G196" s="58"/>
    </row>
    <row r="197" spans="1:18">
      <c r="A197" s="122"/>
      <c r="B197" s="57"/>
      <c r="C197" s="57"/>
      <c r="D197" s="57"/>
      <c r="E197" s="486"/>
      <c r="F197" s="486"/>
      <c r="G197" s="57"/>
    </row>
    <row r="198" spans="1:18" ht="24">
      <c r="A198" s="119">
        <v>22</v>
      </c>
      <c r="B198" s="56" t="s">
        <v>200</v>
      </c>
      <c r="C198" s="119" t="s">
        <v>161</v>
      </c>
      <c r="D198" s="56">
        <v>12.97</v>
      </c>
      <c r="E198" s="484">
        <f>+ROUND(0.5566738*H6,6)</f>
        <v>0.72340800000000005</v>
      </c>
      <c r="F198" s="484">
        <f t="shared" ref="F198" si="14">+ROUND(E198*D198,6)</f>
        <v>9.3826020000000003</v>
      </c>
      <c r="G198" s="58"/>
    </row>
    <row r="199" spans="1:18">
      <c r="A199" s="122"/>
      <c r="B199" s="57"/>
      <c r="C199" s="57"/>
      <c r="D199" s="57"/>
      <c r="E199" s="486"/>
      <c r="F199" s="486"/>
      <c r="G199" s="57"/>
    </row>
    <row r="200" spans="1:18" ht="24">
      <c r="A200" s="119">
        <v>23</v>
      </c>
      <c r="B200" s="56" t="s">
        <v>228</v>
      </c>
      <c r="C200" s="119" t="s">
        <v>161</v>
      </c>
      <c r="D200" s="56">
        <v>12.97</v>
      </c>
      <c r="E200" s="484">
        <f>+ROUND(2.783367*H6,6)</f>
        <v>3.6170399999999998</v>
      </c>
      <c r="F200" s="484">
        <f t="shared" ref="F200" si="15">+ROUND(E200*D200,6)</f>
        <v>46.913009000000002</v>
      </c>
      <c r="G200" s="58"/>
    </row>
    <row r="201" spans="1:18">
      <c r="A201" s="122"/>
      <c r="B201" s="57"/>
      <c r="C201" s="57"/>
      <c r="D201" s="57"/>
      <c r="E201" s="486"/>
      <c r="F201" s="486"/>
      <c r="G201" s="57"/>
      <c r="R201" s="121" t="s">
        <v>234</v>
      </c>
    </row>
    <row r="202" spans="1:18" ht="51.75" customHeight="1">
      <c r="A202" s="119">
        <v>24</v>
      </c>
      <c r="B202" s="56" t="s">
        <v>201</v>
      </c>
      <c r="C202" s="119" t="s">
        <v>166</v>
      </c>
      <c r="D202" s="56">
        <v>7</v>
      </c>
      <c r="E202" s="484">
        <f>+ROUND(0.041974555*H6,6)</f>
        <v>5.4546999999999998E-2</v>
      </c>
      <c r="F202" s="484">
        <f>+ROUND(E202*D202,6)</f>
        <v>0.38182899999999997</v>
      </c>
      <c r="G202" s="58"/>
      <c r="H202" s="210"/>
      <c r="I202" s="211"/>
      <c r="J202" s="211"/>
    </row>
    <row r="203" spans="1:18">
      <c r="A203" s="122"/>
      <c r="B203" s="57"/>
      <c r="C203" s="57"/>
      <c r="D203" s="57"/>
      <c r="E203" s="486"/>
      <c r="F203" s="486"/>
      <c r="G203" s="57"/>
      <c r="H203" s="210"/>
      <c r="I203" s="211"/>
      <c r="J203" s="211"/>
    </row>
    <row r="204" spans="1:18" ht="24">
      <c r="A204" s="119">
        <v>25</v>
      </c>
      <c r="B204" s="56" t="s">
        <v>448</v>
      </c>
      <c r="C204" s="119" t="s">
        <v>160</v>
      </c>
      <c r="D204" s="56">
        <v>29</v>
      </c>
      <c r="E204" s="484">
        <f>+ROUND(1.29904492*H6,6)</f>
        <v>1.688134</v>
      </c>
      <c r="F204" s="484">
        <f t="shared" ref="F204" si="16">+ROUND(E204*D204,6)</f>
        <v>48.955886</v>
      </c>
      <c r="G204" s="58"/>
    </row>
    <row r="205" spans="1:18">
      <c r="A205" s="122"/>
      <c r="B205" s="57"/>
      <c r="C205" s="57"/>
      <c r="D205" s="57"/>
      <c r="E205" s="486"/>
      <c r="F205" s="486"/>
      <c r="G205" s="57"/>
    </row>
    <row r="206" spans="1:18" ht="36">
      <c r="A206" s="119">
        <v>26</v>
      </c>
      <c r="B206" s="56" t="s">
        <v>490</v>
      </c>
      <c r="C206" s="119" t="s">
        <v>160</v>
      </c>
      <c r="D206" s="56">
        <v>37</v>
      </c>
      <c r="E206" s="484">
        <f>+ROUND(0.85087736*H6,6)</f>
        <v>1.1057319999999999</v>
      </c>
      <c r="F206" s="484">
        <f t="shared" ref="F206" si="17">+ROUND(E206*D206,6)</f>
        <v>40.912084</v>
      </c>
      <c r="G206" s="58"/>
    </row>
    <row r="207" spans="1:18">
      <c r="A207" s="122"/>
      <c r="B207" s="57"/>
      <c r="C207" s="57"/>
      <c r="D207" s="57"/>
      <c r="E207" s="486"/>
      <c r="F207" s="486"/>
      <c r="G207" s="57"/>
      <c r="R207" s="121" t="s">
        <v>234</v>
      </c>
    </row>
    <row r="208" spans="1:18" ht="51.75" customHeight="1">
      <c r="A208" s="119">
        <v>27</v>
      </c>
      <c r="B208" s="56" t="s">
        <v>453</v>
      </c>
      <c r="C208" s="119" t="s">
        <v>160</v>
      </c>
      <c r="D208" s="56">
        <v>29</v>
      </c>
      <c r="E208" s="484">
        <f>+ROUND(0.106588602*H6,6)</f>
        <v>0.138514</v>
      </c>
      <c r="F208" s="484">
        <f>+ROUND(E208*D208,6)</f>
        <v>4.0169059999999996</v>
      </c>
      <c r="G208" s="58"/>
      <c r="H208" s="210"/>
      <c r="I208" s="211"/>
      <c r="J208" s="211"/>
    </row>
    <row r="209" spans="1:17">
      <c r="A209" s="122"/>
      <c r="B209" s="57"/>
      <c r="C209" s="57"/>
      <c r="D209" s="57"/>
      <c r="E209" s="486"/>
      <c r="F209" s="486"/>
      <c r="G209" s="57"/>
      <c r="H209" s="210"/>
      <c r="I209" s="211"/>
      <c r="J209" s="211"/>
    </row>
    <row r="210" spans="1:17" ht="51.75" customHeight="1">
      <c r="A210" s="119">
        <v>28</v>
      </c>
      <c r="B210" s="56" t="s">
        <v>456</v>
      </c>
      <c r="C210" s="119" t="s">
        <v>160</v>
      </c>
      <c r="D210" s="56">
        <v>6</v>
      </c>
      <c r="E210" s="484">
        <f>+ROUND(0.954544985*H6,6)</f>
        <v>1.2404500000000001</v>
      </c>
      <c r="F210" s="484">
        <f>+ROUND(E210*D210,6)</f>
        <v>7.4427000000000003</v>
      </c>
      <c r="G210" s="58"/>
      <c r="H210" s="210"/>
      <c r="I210" s="211"/>
      <c r="J210" s="211"/>
    </row>
    <row r="211" spans="1:17">
      <c r="A211" s="122"/>
      <c r="B211" s="57"/>
      <c r="C211" s="57"/>
      <c r="D211" s="57"/>
      <c r="E211" s="486"/>
      <c r="F211" s="486"/>
      <c r="G211" s="57"/>
      <c r="H211" s="210"/>
      <c r="I211" s="211"/>
      <c r="J211" s="211"/>
    </row>
    <row r="212" spans="1:17" ht="24">
      <c r="A212" s="119">
        <v>29</v>
      </c>
      <c r="B212" s="56" t="s">
        <v>486</v>
      </c>
      <c r="C212" s="119"/>
      <c r="D212" s="56"/>
      <c r="E212" s="484"/>
      <c r="F212" s="484"/>
      <c r="G212" s="58"/>
    </row>
    <row r="213" spans="1:17" ht="43.5" customHeight="1">
      <c r="A213" s="122"/>
      <c r="B213" s="57" t="s">
        <v>459</v>
      </c>
      <c r="C213" s="57" t="s">
        <v>171</v>
      </c>
      <c r="D213" s="57">
        <v>2</v>
      </c>
      <c r="E213" s="486">
        <f>+ROUND(1.8*1.02*1.05*1.0572*H6,6)</f>
        <v>2.6485120000000002</v>
      </c>
      <c r="F213" s="488">
        <f t="shared" ref="F213:F217" si="18">+ROUND(E213*D213,6)</f>
        <v>5.2970240000000004</v>
      </c>
      <c r="G213" s="57"/>
    </row>
    <row r="214" spans="1:17" ht="24">
      <c r="A214" s="122"/>
      <c r="B214" s="57" t="s">
        <v>460</v>
      </c>
      <c r="C214" s="57" t="s">
        <v>171</v>
      </c>
      <c r="D214" s="57">
        <v>2</v>
      </c>
      <c r="E214" s="486">
        <f>+ROUND(3.93*1.02*1.05*1.0572*H6,6)</f>
        <v>5.7825839999999999</v>
      </c>
      <c r="F214" s="488">
        <f t="shared" si="18"/>
        <v>11.565168</v>
      </c>
      <c r="G214" s="57"/>
    </row>
    <row r="215" spans="1:17" ht="43.5" customHeight="1">
      <c r="A215" s="122"/>
      <c r="B215" s="57" t="s">
        <v>461</v>
      </c>
      <c r="C215" s="57" t="s">
        <v>160</v>
      </c>
      <c r="D215" s="57">
        <v>2</v>
      </c>
      <c r="E215" s="486">
        <f>+ROUND(0.43*1.02*1.05*1.0572*H6,6)</f>
        <v>0.63270000000000004</v>
      </c>
      <c r="F215" s="488">
        <f t="shared" si="18"/>
        <v>1.2654000000000001</v>
      </c>
      <c r="G215" s="57"/>
    </row>
    <row r="216" spans="1:17" ht="36.75" customHeight="1">
      <c r="A216" s="122"/>
      <c r="B216" s="57" t="s">
        <v>462</v>
      </c>
      <c r="C216" s="57" t="s">
        <v>171</v>
      </c>
      <c r="D216" s="57">
        <v>4</v>
      </c>
      <c r="E216" s="486">
        <f>+ROUND(0.18*1.02*1.05*1.0572*H6,6)</f>
        <v>0.264851</v>
      </c>
      <c r="F216" s="488">
        <f>+ROUND(E216*D216,6)</f>
        <v>1.059404</v>
      </c>
      <c r="G216" s="57"/>
    </row>
    <row r="217" spans="1:17" ht="24.75" thickBot="1">
      <c r="A217" s="162"/>
      <c r="B217" s="163" t="s">
        <v>463</v>
      </c>
      <c r="C217" s="163" t="s">
        <v>171</v>
      </c>
      <c r="D217" s="163">
        <v>2</v>
      </c>
      <c r="E217" s="496">
        <f>+ROUND(1.75*1.02*1.05*1.0572*H6,6)</f>
        <v>2.5749420000000001</v>
      </c>
      <c r="F217" s="497">
        <f t="shared" si="18"/>
        <v>5.1498840000000001</v>
      </c>
      <c r="G217" s="163"/>
    </row>
    <row r="218" spans="1:17" ht="13.5" thickBot="1">
      <c r="A218" s="489"/>
      <c r="B218" s="422" t="s">
        <v>487</v>
      </c>
      <c r="C218" s="489"/>
      <c r="D218" s="489"/>
      <c r="E218" s="490"/>
      <c r="F218" s="491">
        <f>SUM(F156:F217)</f>
        <v>686.47571899999991</v>
      </c>
      <c r="G218" s="498">
        <f>+F218/F219</f>
        <v>9.2120156445638909E-2</v>
      </c>
      <c r="H218" s="141"/>
      <c r="I218" s="493"/>
    </row>
    <row r="219" spans="1:17" ht="13.5" thickBot="1">
      <c r="A219" s="143"/>
      <c r="B219" s="213" t="s">
        <v>489</v>
      </c>
      <c r="C219" s="143"/>
      <c r="D219" s="143"/>
      <c r="E219" s="499"/>
      <c r="F219" s="500">
        <f>+ROUND((F218+F152),6)</f>
        <v>7451.9599779999999</v>
      </c>
      <c r="G219" s="501">
        <f>G218+G152</f>
        <v>0.99999999994835731</v>
      </c>
      <c r="H219" s="510"/>
    </row>
    <row r="220" spans="1:17" ht="15.75">
      <c r="A220" s="426"/>
      <c r="B220" s="427" t="s">
        <v>361</v>
      </c>
      <c r="C220" s="428"/>
      <c r="D220" s="428"/>
      <c r="E220" s="429"/>
      <c r="F220" s="430"/>
      <c r="G220" s="431"/>
      <c r="H220" s="495"/>
      <c r="P220" s="219"/>
      <c r="Q220" s="219"/>
    </row>
    <row r="221" spans="1:17" ht="15.75">
      <c r="A221" s="432"/>
      <c r="B221" s="433" t="s">
        <v>362</v>
      </c>
      <c r="C221" s="434"/>
      <c r="D221" s="434"/>
      <c r="E221" s="435"/>
      <c r="F221" s="518">
        <f>ROUND(F139+F218,6)</f>
        <v>5292.0261460000002</v>
      </c>
      <c r="G221" s="431"/>
    </row>
    <row r="222" spans="1:17" ht="16.5">
      <c r="A222" s="431"/>
      <c r="B222" s="436" t="s">
        <v>363</v>
      </c>
      <c r="C222" s="437"/>
      <c r="D222" s="437"/>
      <c r="E222" s="438"/>
      <c r="F222" s="519"/>
      <c r="G222" s="431"/>
    </row>
    <row r="223" spans="1:17" ht="18.75" customHeight="1" thickBot="1">
      <c r="A223" s="439"/>
      <c r="B223" s="440" t="s">
        <v>364</v>
      </c>
      <c r="C223" s="441"/>
      <c r="D223" s="442"/>
      <c r="E223" s="443"/>
      <c r="F223" s="520">
        <f>ROUND(F148,6)</f>
        <v>2159.9338320000002</v>
      </c>
      <c r="G223" s="439"/>
    </row>
    <row r="224" spans="1:17" ht="14.25">
      <c r="A224" s="181"/>
      <c r="B224" s="182" t="s">
        <v>213</v>
      </c>
      <c r="C224" s="183"/>
      <c r="D224" s="184"/>
      <c r="E224" s="502"/>
      <c r="F224" s="502">
        <f>+ROUND((F219*20%),6)</f>
        <v>1490.3919960000001</v>
      </c>
      <c r="G224" s="146"/>
      <c r="I224" s="493"/>
    </row>
    <row r="225" spans="2:7" ht="14.25">
      <c r="B225" s="186" t="s">
        <v>214</v>
      </c>
      <c r="C225" s="121"/>
      <c r="D225" s="121"/>
      <c r="E225" s="503"/>
      <c r="F225" s="522">
        <f>+ROUND((F219+F224),6)</f>
        <v>8942.3519739999992</v>
      </c>
      <c r="G225" s="187"/>
    </row>
  </sheetData>
  <mergeCells count="11">
    <mergeCell ref="A6:F6"/>
    <mergeCell ref="B1:H1"/>
    <mergeCell ref="B2:G2"/>
    <mergeCell ref="B3:G3"/>
    <mergeCell ref="B4:G4"/>
    <mergeCell ref="B5:F5"/>
    <mergeCell ref="A7:A9"/>
    <mergeCell ref="B7:B9"/>
    <mergeCell ref="C7:C9"/>
    <mergeCell ref="D7:D9"/>
    <mergeCell ref="E7:F7"/>
  </mergeCells>
  <printOptions horizontalCentered="1" gridLinesSet="0"/>
  <pageMargins left="0" right="0" top="0.5" bottom="0" header="0.25" footer="0.25"/>
  <pageSetup paperSize="9" orientation="portrait" horizontalDpi="180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Բլանկ</vt:lpstr>
      <vt:lpstr>pojasn arm</vt:lpstr>
      <vt:lpstr>poyasn rus  </vt:lpstr>
      <vt:lpstr>MAL-ANDRANIK-57-47</vt:lpstr>
      <vt:lpstr>1</vt:lpstr>
      <vt:lpstr>2</vt:lpstr>
      <vt:lpstr> sm-ob</vt:lpstr>
      <vt:lpstr>' sm-ob'!Print_Titles</vt:lpstr>
      <vt:lpstr>'1'!Print_Titles</vt:lpstr>
      <vt:lpstr>'2'!Print_Titles</vt:lpstr>
      <vt:lpstr>Բլանկ!Print_Titles</vt:lpstr>
    </vt:vector>
  </TitlesOfParts>
  <Company>ARMPROJECT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User</cp:lastModifiedBy>
  <cp:lastPrinted>2024-12-05T09:18:38Z</cp:lastPrinted>
  <dcterms:created xsi:type="dcterms:W3CDTF">2008-04-11T12:57:37Z</dcterms:created>
  <dcterms:modified xsi:type="dcterms:W3CDTF">2026-03-13T13:16:29Z</dcterms:modified>
</cp:coreProperties>
</file>